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ter Management\01. Statement of Financial Performance\"/>
    </mc:Choice>
  </mc:AlternateContent>
  <xr:revisionPtr revIDLastSave="0" documentId="8_{8EB86853-7EB3-4731-9CCB-BEC115F8715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8" r:id="rId1"/>
    <sheet name="LIM331" sheetId="1" r:id="rId2"/>
    <sheet name="LIM332" sheetId="2" r:id="rId3"/>
    <sheet name="LIM333" sheetId="3" r:id="rId4"/>
    <sheet name="LIM334" sheetId="4" r:id="rId5"/>
    <sheet name="LIM335" sheetId="5" r:id="rId6"/>
    <sheet name="DC33" sheetId="6" r:id="rId7"/>
    <sheet name="LIM341" sheetId="7" r:id="rId8"/>
    <sheet name="LIM343" sheetId="8" r:id="rId9"/>
    <sheet name="LIM344" sheetId="9" r:id="rId10"/>
    <sheet name="LIM345" sheetId="10" r:id="rId11"/>
    <sheet name="DC34" sheetId="11" r:id="rId12"/>
    <sheet name="LIM351" sheetId="12" r:id="rId13"/>
    <sheet name="LIM353" sheetId="13" r:id="rId14"/>
    <sheet name="LIM354" sheetId="14" r:id="rId15"/>
    <sheet name="LIM355" sheetId="15" r:id="rId16"/>
    <sheet name="DC35" sheetId="16" r:id="rId17"/>
    <sheet name="LIM361" sheetId="17" r:id="rId18"/>
    <sheet name="LIM362" sheetId="18" r:id="rId19"/>
    <sheet name="LIM366" sheetId="19" r:id="rId20"/>
    <sheet name="LIM367" sheetId="20" r:id="rId21"/>
    <sheet name="LIM368" sheetId="21" r:id="rId22"/>
    <sheet name="DC36" sheetId="22" r:id="rId23"/>
    <sheet name="LIM471" sheetId="23" r:id="rId24"/>
    <sheet name="LIM472" sheetId="24" r:id="rId25"/>
    <sheet name="LIM473" sheetId="25" r:id="rId26"/>
    <sheet name="LIM476" sheetId="26" r:id="rId27"/>
    <sheet name="DC47" sheetId="27" r:id="rId28"/>
  </sheets>
  <definedNames>
    <definedName name="_xlnm.Print_Area" localSheetId="6">'DC33'!$A$1:$AA$59</definedName>
    <definedName name="_xlnm.Print_Area" localSheetId="11">'DC34'!$A$1:$AA$59</definedName>
    <definedName name="_xlnm.Print_Area" localSheetId="16">'DC35'!$A$1:$AA$59</definedName>
    <definedName name="_xlnm.Print_Area" localSheetId="22">'DC36'!$A$1:$AA$59</definedName>
    <definedName name="_xlnm.Print_Area" localSheetId="27">'DC47'!$A$1:$AA$59</definedName>
    <definedName name="_xlnm.Print_Area" localSheetId="1">'LIM331'!$A$1:$AA$59</definedName>
    <definedName name="_xlnm.Print_Area" localSheetId="2">'LIM332'!$A$1:$AA$59</definedName>
    <definedName name="_xlnm.Print_Area" localSheetId="3">'LIM333'!$A$1:$AA$59</definedName>
    <definedName name="_xlnm.Print_Area" localSheetId="4">'LIM334'!$A$1:$AA$59</definedName>
    <definedName name="_xlnm.Print_Area" localSheetId="5">'LIM335'!$A$1:$AA$59</definedName>
    <definedName name="_xlnm.Print_Area" localSheetId="7">'LIM341'!$A$1:$AA$59</definedName>
    <definedName name="_xlnm.Print_Area" localSheetId="8">'LIM343'!$A$1:$AA$59</definedName>
    <definedName name="_xlnm.Print_Area" localSheetId="9">'LIM344'!$A$1:$AA$59</definedName>
    <definedName name="_xlnm.Print_Area" localSheetId="10">'LIM345'!$A$1:$AA$59</definedName>
    <definedName name="_xlnm.Print_Area" localSheetId="12">'LIM351'!$A$1:$AA$59</definedName>
    <definedName name="_xlnm.Print_Area" localSheetId="13">'LIM353'!$A$1:$AA$59</definedName>
    <definedName name="_xlnm.Print_Area" localSheetId="14">'LIM354'!$A$1:$AA$59</definedName>
    <definedName name="_xlnm.Print_Area" localSheetId="15">'LIM355'!$A$1:$AA$59</definedName>
    <definedName name="_xlnm.Print_Area" localSheetId="17">'LIM361'!$A$1:$AA$59</definedName>
    <definedName name="_xlnm.Print_Area" localSheetId="18">'LIM362'!$A$1:$AA$59</definedName>
    <definedName name="_xlnm.Print_Area" localSheetId="19">'LIM366'!$A$1:$AA$59</definedName>
    <definedName name="_xlnm.Print_Area" localSheetId="20">'LIM367'!$A$1:$AA$59</definedName>
    <definedName name="_xlnm.Print_Area" localSheetId="21">'LIM368'!$A$1:$AA$59</definedName>
    <definedName name="_xlnm.Print_Area" localSheetId="23">'LIM471'!$A$1:$AA$59</definedName>
    <definedName name="_xlnm.Print_Area" localSheetId="24">'LIM472'!$A$1:$AA$59</definedName>
    <definedName name="_xlnm.Print_Area" localSheetId="25">'LIM473'!$A$1:$AA$59</definedName>
    <definedName name="_xlnm.Print_Area" localSheetId="26">'LIM476'!$A$1:$AA$59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56" i="2" l="1"/>
  <c r="N59" i="2" s="1"/>
  <c r="Z48" i="2"/>
  <c r="Y48" i="2"/>
  <c r="Y51" i="2" s="1"/>
  <c r="Y53" i="2" s="1"/>
  <c r="Y56" i="2" s="1"/>
  <c r="Y59" i="2" s="1"/>
  <c r="Q48" i="2"/>
  <c r="Q51" i="2" s="1"/>
  <c r="Q53" i="2" s="1"/>
  <c r="Q56" i="2" s="1"/>
  <c r="Q59" i="2" s="1"/>
  <c r="AA47" i="2"/>
  <c r="Y47" i="2"/>
  <c r="X47" i="2"/>
  <c r="Z47" i="2" s="1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X32" i="2"/>
  <c r="X48" i="2" s="1"/>
  <c r="X51" i="2" s="1"/>
  <c r="Z51" i="2" s="1"/>
  <c r="W32" i="2"/>
  <c r="W48" i="2" s="1"/>
  <c r="W51" i="2" s="1"/>
  <c r="W53" i="2" s="1"/>
  <c r="W56" i="2" s="1"/>
  <c r="W59" i="2" s="1"/>
  <c r="V32" i="2"/>
  <c r="V48" i="2" s="1"/>
  <c r="V51" i="2" s="1"/>
  <c r="V53" i="2" s="1"/>
  <c r="V56" i="2" s="1"/>
  <c r="V59" i="2" s="1"/>
  <c r="U32" i="2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Q32" i="2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N48" i="2" s="1"/>
  <c r="N51" i="2" s="1"/>
  <c r="N53" i="2" s="1"/>
  <c r="M32" i="2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I32" i="2"/>
  <c r="I48" i="2" s="1"/>
  <c r="I51" i="2" s="1"/>
  <c r="I53" i="2" s="1"/>
  <c r="I56" i="2" s="1"/>
  <c r="I59" i="2" s="1"/>
  <c r="H32" i="2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H48" i="3"/>
  <c r="H51" i="3" s="1"/>
  <c r="H53" i="3" s="1"/>
  <c r="H56" i="3" s="1"/>
  <c r="H59" i="3" s="1"/>
  <c r="AA47" i="3"/>
  <c r="Y47" i="3"/>
  <c r="Y48" i="3" s="1"/>
  <c r="Y51" i="3" s="1"/>
  <c r="Y53" i="3" s="1"/>
  <c r="Y56" i="3" s="1"/>
  <c r="Y59" i="3" s="1"/>
  <c r="X47" i="3"/>
  <c r="Z47" i="3" s="1"/>
  <c r="W47" i="3"/>
  <c r="V47" i="3"/>
  <c r="U47" i="3"/>
  <c r="T47" i="3"/>
  <c r="T48" i="3" s="1"/>
  <c r="T51" i="3" s="1"/>
  <c r="T53" i="3" s="1"/>
  <c r="T56" i="3" s="1"/>
  <c r="T59" i="3" s="1"/>
  <c r="S47" i="3"/>
  <c r="R47" i="3"/>
  <c r="Q47" i="3"/>
  <c r="Q48" i="3" s="1"/>
  <c r="Q51" i="3" s="1"/>
  <c r="Q53" i="3" s="1"/>
  <c r="Q56" i="3" s="1"/>
  <c r="Q59" i="3" s="1"/>
  <c r="P47" i="3"/>
  <c r="O47" i="3"/>
  <c r="N47" i="3"/>
  <c r="M47" i="3"/>
  <c r="L47" i="3"/>
  <c r="L48" i="3" s="1"/>
  <c r="L51" i="3" s="1"/>
  <c r="L53" i="3" s="1"/>
  <c r="L56" i="3" s="1"/>
  <c r="L59" i="3" s="1"/>
  <c r="K47" i="3"/>
  <c r="J47" i="3"/>
  <c r="I47" i="3"/>
  <c r="I48" i="3" s="1"/>
  <c r="I51" i="3" s="1"/>
  <c r="I53" i="3" s="1"/>
  <c r="I56" i="3" s="1"/>
  <c r="I59" i="3" s="1"/>
  <c r="H47" i="3"/>
  <c r="G47" i="3"/>
  <c r="F47" i="3"/>
  <c r="E47" i="3"/>
  <c r="D47" i="3"/>
  <c r="D48" i="3" s="1"/>
  <c r="D51" i="3" s="1"/>
  <c r="D53" i="3" s="1"/>
  <c r="D56" i="3" s="1"/>
  <c r="D59" i="3" s="1"/>
  <c r="C47" i="3"/>
  <c r="AA32" i="3"/>
  <c r="Z32" i="3"/>
  <c r="Y32" i="3"/>
  <c r="X32" i="3"/>
  <c r="X48" i="3" s="1"/>
  <c r="W32" i="3"/>
  <c r="W48" i="3" s="1"/>
  <c r="W51" i="3" s="1"/>
  <c r="W53" i="3" s="1"/>
  <c r="W56" i="3" s="1"/>
  <c r="W59" i="3" s="1"/>
  <c r="V32" i="3"/>
  <c r="U32" i="3"/>
  <c r="U48" i="3" s="1"/>
  <c r="U51" i="3" s="1"/>
  <c r="U53" i="3" s="1"/>
  <c r="U56" i="3" s="1"/>
  <c r="U59" i="3" s="1"/>
  <c r="T32" i="3"/>
  <c r="S32" i="3"/>
  <c r="R32" i="3"/>
  <c r="Q32" i="3"/>
  <c r="P32" i="3"/>
  <c r="P48" i="3" s="1"/>
  <c r="P51" i="3" s="1"/>
  <c r="P53" i="3" s="1"/>
  <c r="P56" i="3" s="1"/>
  <c r="P59" i="3" s="1"/>
  <c r="O32" i="3"/>
  <c r="O48" i="3" s="1"/>
  <c r="O51" i="3" s="1"/>
  <c r="O53" i="3" s="1"/>
  <c r="O56" i="3" s="1"/>
  <c r="O59" i="3" s="1"/>
  <c r="N32" i="3"/>
  <c r="M32" i="3"/>
  <c r="M48" i="3" s="1"/>
  <c r="M51" i="3" s="1"/>
  <c r="M53" i="3" s="1"/>
  <c r="M56" i="3" s="1"/>
  <c r="M59" i="3" s="1"/>
  <c r="L32" i="3"/>
  <c r="K32" i="3"/>
  <c r="J32" i="3"/>
  <c r="I32" i="3"/>
  <c r="H32" i="3"/>
  <c r="G32" i="3"/>
  <c r="G48" i="3" s="1"/>
  <c r="G51" i="3" s="1"/>
  <c r="G53" i="3" s="1"/>
  <c r="G56" i="3" s="1"/>
  <c r="G59" i="3" s="1"/>
  <c r="F32" i="3"/>
  <c r="E32" i="3"/>
  <c r="E48" i="3" s="1"/>
  <c r="E51" i="3" s="1"/>
  <c r="E53" i="3" s="1"/>
  <c r="E56" i="3" s="1"/>
  <c r="E59" i="3" s="1"/>
  <c r="D32" i="3"/>
  <c r="C32" i="3"/>
  <c r="M53" i="4"/>
  <c r="M56" i="4" s="1"/>
  <c r="M59" i="4" s="1"/>
  <c r="V51" i="4"/>
  <c r="V53" i="4" s="1"/>
  <c r="V56" i="4" s="1"/>
  <c r="V59" i="4" s="1"/>
  <c r="N51" i="4"/>
  <c r="N53" i="4" s="1"/>
  <c r="N56" i="4" s="1"/>
  <c r="N59" i="4" s="1"/>
  <c r="AA47" i="4"/>
  <c r="Y47" i="4"/>
  <c r="X47" i="4"/>
  <c r="W47" i="4"/>
  <c r="V47" i="4"/>
  <c r="U47" i="4"/>
  <c r="T47" i="4"/>
  <c r="S47" i="4"/>
  <c r="R47" i="4"/>
  <c r="Q47" i="4"/>
  <c r="P47" i="4"/>
  <c r="O47" i="4"/>
  <c r="O48" i="4" s="1"/>
  <c r="O51" i="4" s="1"/>
  <c r="O53" i="4" s="1"/>
  <c r="O56" i="4" s="1"/>
  <c r="O59" i="4" s="1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Y32" i="4"/>
  <c r="X32" i="4"/>
  <c r="Z32" i="4" s="1"/>
  <c r="W32" i="4"/>
  <c r="W48" i="4" s="1"/>
  <c r="W51" i="4" s="1"/>
  <c r="W53" i="4" s="1"/>
  <c r="W56" i="4" s="1"/>
  <c r="W59" i="4" s="1"/>
  <c r="V32" i="4"/>
  <c r="V48" i="4" s="1"/>
  <c r="U32" i="4"/>
  <c r="U48" i="4" s="1"/>
  <c r="U51" i="4" s="1"/>
  <c r="U53" i="4" s="1"/>
  <c r="U56" i="4" s="1"/>
  <c r="U59" i="4" s="1"/>
  <c r="T32" i="4"/>
  <c r="S32" i="4"/>
  <c r="R32" i="4"/>
  <c r="Q32" i="4"/>
  <c r="P32" i="4"/>
  <c r="O32" i="4"/>
  <c r="N32" i="4"/>
  <c r="N48" i="4" s="1"/>
  <c r="M32" i="4"/>
  <c r="M48" i="4" s="1"/>
  <c r="M51" i="4" s="1"/>
  <c r="L32" i="4"/>
  <c r="K32" i="4"/>
  <c r="J32" i="4"/>
  <c r="I32" i="4"/>
  <c r="H32" i="4"/>
  <c r="G32" i="4"/>
  <c r="G48" i="4" s="1"/>
  <c r="G51" i="4" s="1"/>
  <c r="G53" i="4" s="1"/>
  <c r="G56" i="4" s="1"/>
  <c r="G59" i="4" s="1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C32" i="4"/>
  <c r="K56" i="5"/>
  <c r="K59" i="5" s="1"/>
  <c r="P51" i="5"/>
  <c r="P53" i="5" s="1"/>
  <c r="P56" i="5" s="1"/>
  <c r="P59" i="5" s="1"/>
  <c r="V48" i="5"/>
  <c r="V51" i="5" s="1"/>
  <c r="V53" i="5" s="1"/>
  <c r="V56" i="5" s="1"/>
  <c r="V59" i="5" s="1"/>
  <c r="N48" i="5"/>
  <c r="N51" i="5" s="1"/>
  <c r="N53" i="5" s="1"/>
  <c r="N56" i="5" s="1"/>
  <c r="N59" i="5" s="1"/>
  <c r="I48" i="5"/>
  <c r="I51" i="5" s="1"/>
  <c r="I53" i="5" s="1"/>
  <c r="I56" i="5" s="1"/>
  <c r="I59" i="5" s="1"/>
  <c r="F48" i="5"/>
  <c r="F51" i="5" s="1"/>
  <c r="F53" i="5" s="1"/>
  <c r="F56" i="5" s="1"/>
  <c r="F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W32" i="5"/>
  <c r="V32" i="5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Q32" i="5"/>
  <c r="Q48" i="5" s="1"/>
  <c r="Q51" i="5" s="1"/>
  <c r="Q53" i="5" s="1"/>
  <c r="Q56" i="5" s="1"/>
  <c r="Q59" i="5" s="1"/>
  <c r="P32" i="5"/>
  <c r="P48" i="5" s="1"/>
  <c r="O32" i="5"/>
  <c r="N32" i="5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J32" i="5"/>
  <c r="I32" i="5"/>
  <c r="H32" i="5"/>
  <c r="H48" i="5" s="1"/>
  <c r="H51" i="5" s="1"/>
  <c r="H53" i="5" s="1"/>
  <c r="H56" i="5" s="1"/>
  <c r="H59" i="5" s="1"/>
  <c r="G32" i="5"/>
  <c r="F32" i="5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U56" i="6"/>
  <c r="U59" i="6" s="1"/>
  <c r="U48" i="6"/>
  <c r="U51" i="6" s="1"/>
  <c r="U53" i="6" s="1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X32" i="6"/>
  <c r="W32" i="6"/>
  <c r="W48" i="6" s="1"/>
  <c r="W51" i="6" s="1"/>
  <c r="W53" i="6" s="1"/>
  <c r="W56" i="6" s="1"/>
  <c r="W59" i="6" s="1"/>
  <c r="V32" i="6"/>
  <c r="U32" i="6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M32" i="6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E32" i="6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W48" i="7"/>
  <c r="W51" i="7" s="1"/>
  <c r="W53" i="7" s="1"/>
  <c r="W56" i="7" s="1"/>
  <c r="W59" i="7" s="1"/>
  <c r="U48" i="7"/>
  <c r="U51" i="7" s="1"/>
  <c r="U53" i="7" s="1"/>
  <c r="U56" i="7" s="1"/>
  <c r="U59" i="7" s="1"/>
  <c r="O48" i="7"/>
  <c r="O51" i="7" s="1"/>
  <c r="O53" i="7" s="1"/>
  <c r="O56" i="7" s="1"/>
  <c r="O59" i="7" s="1"/>
  <c r="D48" i="7"/>
  <c r="D51" i="7" s="1"/>
  <c r="D53" i="7" s="1"/>
  <c r="D56" i="7" s="1"/>
  <c r="D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Y32" i="7"/>
  <c r="Y48" i="7" s="1"/>
  <c r="Y51" i="7" s="1"/>
  <c r="Y53" i="7" s="1"/>
  <c r="Y56" i="7" s="1"/>
  <c r="Y59" i="7" s="1"/>
  <c r="X32" i="7"/>
  <c r="X48" i="7" s="1"/>
  <c r="W32" i="7"/>
  <c r="V32" i="7"/>
  <c r="V48" i="7" s="1"/>
  <c r="V51" i="7" s="1"/>
  <c r="V53" i="7" s="1"/>
  <c r="V56" i="7" s="1"/>
  <c r="V59" i="7" s="1"/>
  <c r="U32" i="7"/>
  <c r="T32" i="7"/>
  <c r="T48" i="7" s="1"/>
  <c r="T51" i="7" s="1"/>
  <c r="T53" i="7" s="1"/>
  <c r="T56" i="7" s="1"/>
  <c r="T59" i="7" s="1"/>
  <c r="S32" i="7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N32" i="7"/>
  <c r="N48" i="7" s="1"/>
  <c r="N51" i="7" s="1"/>
  <c r="N53" i="7" s="1"/>
  <c r="N56" i="7" s="1"/>
  <c r="N59" i="7" s="1"/>
  <c r="M32" i="7"/>
  <c r="L32" i="7"/>
  <c r="L48" i="7" s="1"/>
  <c r="L51" i="7" s="1"/>
  <c r="L53" i="7" s="1"/>
  <c r="L56" i="7" s="1"/>
  <c r="L59" i="7" s="1"/>
  <c r="K32" i="7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D32" i="7"/>
  <c r="C32" i="7"/>
  <c r="G59" i="8"/>
  <c r="T48" i="8"/>
  <c r="T51" i="8" s="1"/>
  <c r="T53" i="8" s="1"/>
  <c r="T56" i="8" s="1"/>
  <c r="T59" i="8" s="1"/>
  <c r="Q48" i="8"/>
  <c r="Q51" i="8" s="1"/>
  <c r="Q53" i="8" s="1"/>
  <c r="Q56" i="8" s="1"/>
  <c r="Q59" i="8" s="1"/>
  <c r="D48" i="8"/>
  <c r="D51" i="8" s="1"/>
  <c r="D53" i="8" s="1"/>
  <c r="D56" i="8" s="1"/>
  <c r="D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Y48" i="8" s="1"/>
  <c r="Y51" i="8" s="1"/>
  <c r="Y53" i="8" s="1"/>
  <c r="Y56" i="8" s="1"/>
  <c r="Y59" i="8" s="1"/>
  <c r="X32" i="8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S32" i="8"/>
  <c r="S48" i="8" s="1"/>
  <c r="S51" i="8" s="1"/>
  <c r="S53" i="8" s="1"/>
  <c r="S56" i="8" s="1"/>
  <c r="S59" i="8" s="1"/>
  <c r="R32" i="8"/>
  <c r="Q32" i="8"/>
  <c r="P32" i="8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K32" i="8"/>
  <c r="K48" i="8" s="1"/>
  <c r="K51" i="8" s="1"/>
  <c r="K53" i="8" s="1"/>
  <c r="K56" i="8" s="1"/>
  <c r="K59" i="8" s="1"/>
  <c r="J32" i="8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C32" i="8"/>
  <c r="C48" i="8" s="1"/>
  <c r="C51" i="8" s="1"/>
  <c r="C53" i="8" s="1"/>
  <c r="C56" i="8" s="1"/>
  <c r="C59" i="8" s="1"/>
  <c r="H48" i="9"/>
  <c r="H51" i="9" s="1"/>
  <c r="H53" i="9" s="1"/>
  <c r="H56" i="9" s="1"/>
  <c r="H59" i="9" s="1"/>
  <c r="AA47" i="9"/>
  <c r="Y47" i="9"/>
  <c r="X47" i="9"/>
  <c r="X48" i="9" s="1"/>
  <c r="X51" i="9" s="1"/>
  <c r="X53" i="9" s="1"/>
  <c r="X56" i="9" s="1"/>
  <c r="W47" i="9"/>
  <c r="V47" i="9"/>
  <c r="U47" i="9"/>
  <c r="T47" i="9"/>
  <c r="S47" i="9"/>
  <c r="S48" i="9" s="1"/>
  <c r="S51" i="9" s="1"/>
  <c r="S53" i="9" s="1"/>
  <c r="S56" i="9" s="1"/>
  <c r="S59" i="9" s="1"/>
  <c r="R47" i="9"/>
  <c r="Q47" i="9"/>
  <c r="P47" i="9"/>
  <c r="O47" i="9"/>
  <c r="N47" i="9"/>
  <c r="M47" i="9"/>
  <c r="L47" i="9"/>
  <c r="K47" i="9"/>
  <c r="K48" i="9" s="1"/>
  <c r="K51" i="9" s="1"/>
  <c r="K53" i="9" s="1"/>
  <c r="K56" i="9" s="1"/>
  <c r="K59" i="9" s="1"/>
  <c r="J47" i="9"/>
  <c r="I47" i="9"/>
  <c r="H47" i="9"/>
  <c r="G47" i="9"/>
  <c r="F47" i="9"/>
  <c r="E47" i="9"/>
  <c r="D47" i="9"/>
  <c r="C47" i="9"/>
  <c r="C48" i="9" s="1"/>
  <c r="C51" i="9" s="1"/>
  <c r="C53" i="9" s="1"/>
  <c r="C56" i="9" s="1"/>
  <c r="C59" i="9" s="1"/>
  <c r="AA32" i="9"/>
  <c r="Y32" i="9"/>
  <c r="X32" i="9"/>
  <c r="Z32" i="9" s="1"/>
  <c r="W32" i="9"/>
  <c r="W48" i="9" s="1"/>
  <c r="W51" i="9" s="1"/>
  <c r="W53" i="9" s="1"/>
  <c r="W56" i="9" s="1"/>
  <c r="W59" i="9" s="1"/>
  <c r="V32" i="9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R32" i="9"/>
  <c r="R48" i="9" s="1"/>
  <c r="R51" i="9" s="1"/>
  <c r="R53" i="9" s="1"/>
  <c r="R56" i="9" s="1"/>
  <c r="R59" i="9" s="1"/>
  <c r="Q32" i="9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M32" i="9"/>
  <c r="L32" i="9"/>
  <c r="L48" i="9" s="1"/>
  <c r="L51" i="9" s="1"/>
  <c r="L53" i="9" s="1"/>
  <c r="L56" i="9" s="1"/>
  <c r="L59" i="9" s="1"/>
  <c r="K32" i="9"/>
  <c r="J32" i="9"/>
  <c r="J48" i="9" s="1"/>
  <c r="J51" i="9" s="1"/>
  <c r="J53" i="9" s="1"/>
  <c r="J56" i="9" s="1"/>
  <c r="J59" i="9" s="1"/>
  <c r="I32" i="9"/>
  <c r="H32" i="9"/>
  <c r="G32" i="9"/>
  <c r="G48" i="9" s="1"/>
  <c r="G51" i="9" s="1"/>
  <c r="G53" i="9" s="1"/>
  <c r="G56" i="9" s="1"/>
  <c r="G59" i="9" s="1"/>
  <c r="F32" i="9"/>
  <c r="E32" i="9"/>
  <c r="D32" i="9"/>
  <c r="D48" i="9" s="1"/>
  <c r="D51" i="9" s="1"/>
  <c r="D53" i="9" s="1"/>
  <c r="D56" i="9" s="1"/>
  <c r="D59" i="9" s="1"/>
  <c r="C32" i="9"/>
  <c r="L53" i="10"/>
  <c r="L56" i="10" s="1"/>
  <c r="L59" i="10" s="1"/>
  <c r="W48" i="10"/>
  <c r="W51" i="10" s="1"/>
  <c r="W53" i="10" s="1"/>
  <c r="W56" i="10" s="1"/>
  <c r="W59" i="10" s="1"/>
  <c r="O48" i="10"/>
  <c r="O51" i="10" s="1"/>
  <c r="O53" i="10" s="1"/>
  <c r="O56" i="10" s="1"/>
  <c r="O59" i="10" s="1"/>
  <c r="C48" i="10"/>
  <c r="C51" i="10" s="1"/>
  <c r="C53" i="10" s="1"/>
  <c r="C56" i="10" s="1"/>
  <c r="C59" i="10" s="1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Y48" i="10" s="1"/>
  <c r="Y51" i="10" s="1"/>
  <c r="Y53" i="10" s="1"/>
  <c r="Y56" i="10" s="1"/>
  <c r="Y59" i="10" s="1"/>
  <c r="X32" i="10"/>
  <c r="W32" i="10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L48" i="10" s="1"/>
  <c r="L51" i="10" s="1"/>
  <c r="K32" i="10"/>
  <c r="K48" i="10" s="1"/>
  <c r="K51" i="10" s="1"/>
  <c r="K53" i="10" s="1"/>
  <c r="K56" i="10" s="1"/>
  <c r="K59" i="10" s="1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Q59" i="11"/>
  <c r="S53" i="11"/>
  <c r="S56" i="11" s="1"/>
  <c r="S59" i="11" s="1"/>
  <c r="L51" i="11"/>
  <c r="L53" i="11" s="1"/>
  <c r="L56" i="11" s="1"/>
  <c r="L59" i="11" s="1"/>
  <c r="R48" i="11"/>
  <c r="R51" i="11" s="1"/>
  <c r="R53" i="11" s="1"/>
  <c r="R56" i="11" s="1"/>
  <c r="R59" i="11" s="1"/>
  <c r="J48" i="11"/>
  <c r="J51" i="11" s="1"/>
  <c r="J53" i="11" s="1"/>
  <c r="J56" i="11" s="1"/>
  <c r="J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Y48" i="11" s="1"/>
  <c r="Y51" i="11" s="1"/>
  <c r="Y53" i="11" s="1"/>
  <c r="Y56" i="11" s="1"/>
  <c r="Y59" i="11" s="1"/>
  <c r="X32" i="11"/>
  <c r="W32" i="11"/>
  <c r="W48" i="11" s="1"/>
  <c r="W51" i="11" s="1"/>
  <c r="W53" i="11" s="1"/>
  <c r="W56" i="11" s="1"/>
  <c r="W59" i="11" s="1"/>
  <c r="V32" i="1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T59" i="11" s="1"/>
  <c r="S32" i="11"/>
  <c r="S48" i="11" s="1"/>
  <c r="S51" i="11" s="1"/>
  <c r="R32" i="11"/>
  <c r="Q32" i="11"/>
  <c r="Q48" i="11" s="1"/>
  <c r="Q51" i="11" s="1"/>
  <c r="Q53" i="11" s="1"/>
  <c r="Q56" i="11" s="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L48" i="11" s="1"/>
  <c r="K32" i="11"/>
  <c r="K48" i="11" s="1"/>
  <c r="K51" i="11" s="1"/>
  <c r="K53" i="11" s="1"/>
  <c r="K56" i="11" s="1"/>
  <c r="K59" i="11" s="1"/>
  <c r="J32" i="1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E32" i="11"/>
  <c r="E48" i="11" s="1"/>
  <c r="E51" i="11" s="1"/>
  <c r="E53" i="11" s="1"/>
  <c r="E56" i="11" s="1"/>
  <c r="E59" i="11" s="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AA51" i="12"/>
  <c r="AA53" i="12" s="1"/>
  <c r="AA56" i="12" s="1"/>
  <c r="AA59" i="12" s="1"/>
  <c r="U48" i="12"/>
  <c r="U51" i="12" s="1"/>
  <c r="U53" i="12" s="1"/>
  <c r="U56" i="12" s="1"/>
  <c r="U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Y32" i="12"/>
  <c r="Y48" i="12" s="1"/>
  <c r="Y51" i="12" s="1"/>
  <c r="Y53" i="12" s="1"/>
  <c r="Y56" i="12" s="1"/>
  <c r="Y59" i="12" s="1"/>
  <c r="X32" i="12"/>
  <c r="W32" i="12"/>
  <c r="W48" i="12" s="1"/>
  <c r="W51" i="12" s="1"/>
  <c r="W53" i="12" s="1"/>
  <c r="W56" i="12" s="1"/>
  <c r="W59" i="12" s="1"/>
  <c r="V32" i="12"/>
  <c r="U32" i="12"/>
  <c r="T32" i="12"/>
  <c r="T48" i="12" s="1"/>
  <c r="T51" i="12" s="1"/>
  <c r="T53" i="12" s="1"/>
  <c r="T56" i="12" s="1"/>
  <c r="T59" i="12" s="1"/>
  <c r="S32" i="12"/>
  <c r="R32" i="12"/>
  <c r="Q32" i="12"/>
  <c r="Q48" i="12" s="1"/>
  <c r="Q51" i="12" s="1"/>
  <c r="Q53" i="12" s="1"/>
  <c r="Q56" i="12" s="1"/>
  <c r="Q59" i="12" s="1"/>
  <c r="P32" i="12"/>
  <c r="O32" i="12"/>
  <c r="O48" i="12" s="1"/>
  <c r="O51" i="12" s="1"/>
  <c r="O53" i="12" s="1"/>
  <c r="O56" i="12" s="1"/>
  <c r="O59" i="12" s="1"/>
  <c r="N32" i="12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G32" i="12"/>
  <c r="G48" i="12" s="1"/>
  <c r="G51" i="12" s="1"/>
  <c r="G53" i="12" s="1"/>
  <c r="G56" i="12" s="1"/>
  <c r="G59" i="12" s="1"/>
  <c r="F32" i="12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I53" i="13"/>
  <c r="I56" i="13" s="1"/>
  <c r="I59" i="13" s="1"/>
  <c r="V48" i="13"/>
  <c r="V51" i="13" s="1"/>
  <c r="V53" i="13" s="1"/>
  <c r="V56" i="13" s="1"/>
  <c r="V59" i="13" s="1"/>
  <c r="AA47" i="13"/>
  <c r="AA48" i="13" s="1"/>
  <c r="AA51" i="13" s="1"/>
  <c r="AA53" i="13" s="1"/>
  <c r="AA56" i="13" s="1"/>
  <c r="AA59" i="13" s="1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Y32" i="13"/>
  <c r="Y48" i="13" s="1"/>
  <c r="Y51" i="13" s="1"/>
  <c r="Y53" i="13" s="1"/>
  <c r="Y56" i="13" s="1"/>
  <c r="Y59" i="13" s="1"/>
  <c r="X32" i="13"/>
  <c r="Z32" i="13" s="1"/>
  <c r="W32" i="13"/>
  <c r="W48" i="13" s="1"/>
  <c r="W51" i="13" s="1"/>
  <c r="W53" i="13" s="1"/>
  <c r="W56" i="13" s="1"/>
  <c r="W59" i="13" s="1"/>
  <c r="V32" i="13"/>
  <c r="U32" i="13"/>
  <c r="U48" i="13" s="1"/>
  <c r="U51" i="13" s="1"/>
  <c r="U53" i="13" s="1"/>
  <c r="U56" i="13" s="1"/>
  <c r="U59" i="13" s="1"/>
  <c r="T32" i="13"/>
  <c r="T48" i="13" s="1"/>
  <c r="T51" i="13" s="1"/>
  <c r="T53" i="13" s="1"/>
  <c r="T56" i="13" s="1"/>
  <c r="T59" i="13" s="1"/>
  <c r="S32" i="13"/>
  <c r="R32" i="13"/>
  <c r="R48" i="13" s="1"/>
  <c r="R51" i="13" s="1"/>
  <c r="R53" i="13" s="1"/>
  <c r="R56" i="13" s="1"/>
  <c r="R59" i="13" s="1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L48" i="13" s="1"/>
  <c r="L51" i="13" s="1"/>
  <c r="L53" i="13" s="1"/>
  <c r="L56" i="13" s="1"/>
  <c r="L59" i="13" s="1"/>
  <c r="K32" i="13"/>
  <c r="J32" i="13"/>
  <c r="J48" i="13" s="1"/>
  <c r="J51" i="13" s="1"/>
  <c r="J53" i="13" s="1"/>
  <c r="J56" i="13" s="1"/>
  <c r="J59" i="13" s="1"/>
  <c r="I32" i="13"/>
  <c r="I48" i="13" s="1"/>
  <c r="I51" i="13" s="1"/>
  <c r="H32" i="13"/>
  <c r="H48" i="13" s="1"/>
  <c r="H51" i="13" s="1"/>
  <c r="H53" i="13" s="1"/>
  <c r="H56" i="13" s="1"/>
  <c r="H59" i="13" s="1"/>
  <c r="G32" i="13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D48" i="13" s="1"/>
  <c r="D51" i="13" s="1"/>
  <c r="D53" i="13" s="1"/>
  <c r="D56" i="13" s="1"/>
  <c r="D59" i="13" s="1"/>
  <c r="C32" i="13"/>
  <c r="AA48" i="14"/>
  <c r="AA51" i="14" s="1"/>
  <c r="AA53" i="14" s="1"/>
  <c r="AA56" i="14" s="1"/>
  <c r="AA59" i="14" s="1"/>
  <c r="O48" i="14"/>
  <c r="O51" i="14" s="1"/>
  <c r="O53" i="14" s="1"/>
  <c r="O56" i="14" s="1"/>
  <c r="O59" i="14" s="1"/>
  <c r="G48" i="14"/>
  <c r="G51" i="14" s="1"/>
  <c r="G53" i="14" s="1"/>
  <c r="G56" i="14" s="1"/>
  <c r="G59" i="14" s="1"/>
  <c r="AA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H48" i="14" s="1"/>
  <c r="H51" i="14" s="1"/>
  <c r="H53" i="14" s="1"/>
  <c r="H56" i="14" s="1"/>
  <c r="H59" i="14" s="1"/>
  <c r="G47" i="14"/>
  <c r="F47" i="14"/>
  <c r="E47" i="14"/>
  <c r="D47" i="14"/>
  <c r="C47" i="14"/>
  <c r="AA32" i="14"/>
  <c r="Y32" i="14"/>
  <c r="X32" i="14"/>
  <c r="Z32" i="14" s="1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T32" i="14"/>
  <c r="S32" i="14"/>
  <c r="S48" i="14" s="1"/>
  <c r="S51" i="14" s="1"/>
  <c r="S53" i="14" s="1"/>
  <c r="S56" i="14" s="1"/>
  <c r="S59" i="14" s="1"/>
  <c r="R32" i="14"/>
  <c r="R48" i="14" s="1"/>
  <c r="R51" i="14" s="1"/>
  <c r="R53" i="14" s="1"/>
  <c r="R56" i="14" s="1"/>
  <c r="R59" i="14" s="1"/>
  <c r="Q32" i="14"/>
  <c r="P32" i="14"/>
  <c r="P48" i="14" s="1"/>
  <c r="P51" i="14" s="1"/>
  <c r="P53" i="14" s="1"/>
  <c r="P56" i="14" s="1"/>
  <c r="P59" i="14" s="1"/>
  <c r="O32" i="14"/>
  <c r="N32" i="14"/>
  <c r="N48" i="14" s="1"/>
  <c r="N51" i="14" s="1"/>
  <c r="N53" i="14" s="1"/>
  <c r="N56" i="14" s="1"/>
  <c r="N59" i="14" s="1"/>
  <c r="M32" i="14"/>
  <c r="L32" i="14"/>
  <c r="K32" i="14"/>
  <c r="K48" i="14" s="1"/>
  <c r="K51" i="14" s="1"/>
  <c r="K53" i="14" s="1"/>
  <c r="K56" i="14" s="1"/>
  <c r="K59" i="14" s="1"/>
  <c r="J32" i="14"/>
  <c r="J48" i="14" s="1"/>
  <c r="J51" i="14" s="1"/>
  <c r="J53" i="14" s="1"/>
  <c r="J56" i="14" s="1"/>
  <c r="J59" i="14" s="1"/>
  <c r="I32" i="14"/>
  <c r="H32" i="14"/>
  <c r="G32" i="14"/>
  <c r="F32" i="14"/>
  <c r="F48" i="14" s="1"/>
  <c r="F51" i="14" s="1"/>
  <c r="F53" i="14" s="1"/>
  <c r="F56" i="14" s="1"/>
  <c r="F59" i="14" s="1"/>
  <c r="E32" i="14"/>
  <c r="D32" i="14"/>
  <c r="C32" i="14"/>
  <c r="C48" i="14" s="1"/>
  <c r="C51" i="14" s="1"/>
  <c r="C53" i="14" s="1"/>
  <c r="C56" i="14" s="1"/>
  <c r="C59" i="14" s="1"/>
  <c r="O48" i="15"/>
  <c r="O51" i="15" s="1"/>
  <c r="O53" i="15" s="1"/>
  <c r="O56" i="15" s="1"/>
  <c r="O59" i="15" s="1"/>
  <c r="J48" i="15"/>
  <c r="J51" i="15" s="1"/>
  <c r="J53" i="15" s="1"/>
  <c r="J56" i="15" s="1"/>
  <c r="J59" i="15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Y32" i="15"/>
  <c r="Y48" i="15" s="1"/>
  <c r="Y51" i="15" s="1"/>
  <c r="Y53" i="15" s="1"/>
  <c r="Y56" i="15" s="1"/>
  <c r="Y59" i="15" s="1"/>
  <c r="X32" i="15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R32" i="15"/>
  <c r="R48" i="15" s="1"/>
  <c r="R51" i="15" s="1"/>
  <c r="R53" i="15" s="1"/>
  <c r="R56" i="15" s="1"/>
  <c r="R59" i="15" s="1"/>
  <c r="Q32" i="15"/>
  <c r="Q48" i="15" s="1"/>
  <c r="Q51" i="15" s="1"/>
  <c r="Q53" i="15" s="1"/>
  <c r="Q56" i="15" s="1"/>
  <c r="Q59" i="15" s="1"/>
  <c r="P32" i="15"/>
  <c r="O32" i="15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J32" i="15"/>
  <c r="I32" i="15"/>
  <c r="I48" i="15" s="1"/>
  <c r="I51" i="15" s="1"/>
  <c r="I53" i="15" s="1"/>
  <c r="I56" i="15" s="1"/>
  <c r="I59" i="15" s="1"/>
  <c r="H32" i="15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O53" i="16"/>
  <c r="O56" i="16" s="1"/>
  <c r="O59" i="16" s="1"/>
  <c r="Q48" i="16"/>
  <c r="Q51" i="16" s="1"/>
  <c r="Q53" i="16" s="1"/>
  <c r="Q56" i="16" s="1"/>
  <c r="Q59" i="16" s="1"/>
  <c r="L48" i="16"/>
  <c r="L51" i="16" s="1"/>
  <c r="L53" i="16" s="1"/>
  <c r="L56" i="16" s="1"/>
  <c r="L59" i="16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Y48" i="16" s="1"/>
  <c r="Y51" i="16" s="1"/>
  <c r="Y53" i="16" s="1"/>
  <c r="Y56" i="16" s="1"/>
  <c r="Y59" i="16" s="1"/>
  <c r="X32" i="16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Q32" i="16"/>
  <c r="P32" i="16"/>
  <c r="O32" i="16"/>
  <c r="O48" i="16" s="1"/>
  <c r="O51" i="16" s="1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K32" i="16"/>
  <c r="K48" i="16" s="1"/>
  <c r="K51" i="16" s="1"/>
  <c r="K53" i="16" s="1"/>
  <c r="K56" i="16" s="1"/>
  <c r="K59" i="16" s="1"/>
  <c r="J32" i="16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D32" i="16"/>
  <c r="D48" i="16" s="1"/>
  <c r="D51" i="16" s="1"/>
  <c r="D53" i="16" s="1"/>
  <c r="D56" i="16" s="1"/>
  <c r="D59" i="16" s="1"/>
  <c r="C32" i="16"/>
  <c r="C48" i="16" s="1"/>
  <c r="C51" i="16" s="1"/>
  <c r="C53" i="16" s="1"/>
  <c r="C56" i="16" s="1"/>
  <c r="C59" i="16" s="1"/>
  <c r="AA47" i="17"/>
  <c r="Y47" i="17"/>
  <c r="Z47" i="17" s="1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L48" i="17" s="1"/>
  <c r="L51" i="17" s="1"/>
  <c r="L53" i="17" s="1"/>
  <c r="L56" i="17" s="1"/>
  <c r="L59" i="17" s="1"/>
  <c r="K47" i="17"/>
  <c r="J47" i="17"/>
  <c r="I47" i="17"/>
  <c r="H47" i="17"/>
  <c r="G47" i="17"/>
  <c r="F47" i="17"/>
  <c r="E47" i="17"/>
  <c r="D47" i="17"/>
  <c r="D48" i="17" s="1"/>
  <c r="D51" i="17" s="1"/>
  <c r="D53" i="17" s="1"/>
  <c r="D56" i="17" s="1"/>
  <c r="D59" i="17" s="1"/>
  <c r="C47" i="17"/>
  <c r="AA32" i="17"/>
  <c r="AA48" i="17" s="1"/>
  <c r="AA51" i="17" s="1"/>
  <c r="AA53" i="17" s="1"/>
  <c r="AA56" i="17" s="1"/>
  <c r="AA59" i="17" s="1"/>
  <c r="Y32" i="17"/>
  <c r="Y48" i="17" s="1"/>
  <c r="Y51" i="17" s="1"/>
  <c r="Y53" i="17" s="1"/>
  <c r="Y56" i="17" s="1"/>
  <c r="Y59" i="17" s="1"/>
  <c r="X32" i="17"/>
  <c r="Z32" i="17" s="1"/>
  <c r="W32" i="17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S32" i="17"/>
  <c r="S48" i="17" s="1"/>
  <c r="S51" i="17" s="1"/>
  <c r="S53" i="17" s="1"/>
  <c r="S56" i="17" s="1"/>
  <c r="S59" i="17" s="1"/>
  <c r="R32" i="17"/>
  <c r="R48" i="17" s="1"/>
  <c r="R51" i="17" s="1"/>
  <c r="R53" i="17" s="1"/>
  <c r="R56" i="17" s="1"/>
  <c r="R59" i="17" s="1"/>
  <c r="Q32" i="17"/>
  <c r="P32" i="17"/>
  <c r="P48" i="17" s="1"/>
  <c r="P51" i="17" s="1"/>
  <c r="P53" i="17" s="1"/>
  <c r="P56" i="17" s="1"/>
  <c r="P59" i="17" s="1"/>
  <c r="O32" i="17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K32" i="17"/>
  <c r="J32" i="17"/>
  <c r="J48" i="17" s="1"/>
  <c r="J51" i="17" s="1"/>
  <c r="J53" i="17" s="1"/>
  <c r="J56" i="17" s="1"/>
  <c r="J59" i="17" s="1"/>
  <c r="I32" i="17"/>
  <c r="H32" i="17"/>
  <c r="H48" i="17" s="1"/>
  <c r="H51" i="17" s="1"/>
  <c r="H53" i="17" s="1"/>
  <c r="H56" i="17" s="1"/>
  <c r="H59" i="17" s="1"/>
  <c r="G32" i="17"/>
  <c r="F32" i="17"/>
  <c r="F48" i="17" s="1"/>
  <c r="F51" i="17" s="1"/>
  <c r="F53" i="17" s="1"/>
  <c r="F56" i="17" s="1"/>
  <c r="F59" i="17" s="1"/>
  <c r="E32" i="17"/>
  <c r="D32" i="17"/>
  <c r="C32" i="17"/>
  <c r="C48" i="17" s="1"/>
  <c r="C51" i="17" s="1"/>
  <c r="C53" i="17" s="1"/>
  <c r="C56" i="17" s="1"/>
  <c r="C59" i="17" s="1"/>
  <c r="W48" i="18"/>
  <c r="W51" i="18" s="1"/>
  <c r="W53" i="18" s="1"/>
  <c r="W56" i="18" s="1"/>
  <c r="W59" i="18" s="1"/>
  <c r="K48" i="18"/>
  <c r="K51" i="18" s="1"/>
  <c r="K53" i="18" s="1"/>
  <c r="K56" i="18" s="1"/>
  <c r="K59" i="18" s="1"/>
  <c r="G48" i="18"/>
  <c r="G51" i="18" s="1"/>
  <c r="G53" i="18" s="1"/>
  <c r="G56" i="18" s="1"/>
  <c r="G59" i="18" s="1"/>
  <c r="AA47" i="18"/>
  <c r="Y47" i="18"/>
  <c r="X47" i="18"/>
  <c r="X48" i="18" s="1"/>
  <c r="X51" i="18" s="1"/>
  <c r="X53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X32" i="18"/>
  <c r="W32" i="18"/>
  <c r="V32" i="18"/>
  <c r="V48" i="18" s="1"/>
  <c r="V51" i="18" s="1"/>
  <c r="V53" i="18" s="1"/>
  <c r="V56" i="18" s="1"/>
  <c r="V59" i="18" s="1"/>
  <c r="U32" i="18"/>
  <c r="U48" i="18" s="1"/>
  <c r="U51" i="18" s="1"/>
  <c r="U53" i="18" s="1"/>
  <c r="U56" i="18" s="1"/>
  <c r="U59" i="18" s="1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R48" i="18" s="1"/>
  <c r="R51" i="18" s="1"/>
  <c r="R53" i="18" s="1"/>
  <c r="R56" i="18" s="1"/>
  <c r="R59" i="18" s="1"/>
  <c r="Q32" i="18"/>
  <c r="Q48" i="18" s="1"/>
  <c r="Q51" i="18" s="1"/>
  <c r="Q53" i="18" s="1"/>
  <c r="Q56" i="18" s="1"/>
  <c r="Q59" i="18" s="1"/>
  <c r="P32" i="18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J32" i="18"/>
  <c r="J48" i="18" s="1"/>
  <c r="J51" i="18" s="1"/>
  <c r="J53" i="18" s="1"/>
  <c r="J56" i="18" s="1"/>
  <c r="J59" i="18" s="1"/>
  <c r="I32" i="18"/>
  <c r="I48" i="18" s="1"/>
  <c r="I51" i="18" s="1"/>
  <c r="I53" i="18" s="1"/>
  <c r="I56" i="18" s="1"/>
  <c r="I59" i="18" s="1"/>
  <c r="H32" i="18"/>
  <c r="G32" i="18"/>
  <c r="F32" i="18"/>
  <c r="F48" i="18" s="1"/>
  <c r="F51" i="18" s="1"/>
  <c r="F53" i="18" s="1"/>
  <c r="F56" i="18" s="1"/>
  <c r="F59" i="18" s="1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W53" i="19"/>
  <c r="W56" i="19" s="1"/>
  <c r="W59" i="19" s="1"/>
  <c r="F48" i="19"/>
  <c r="F51" i="19" s="1"/>
  <c r="F53" i="19" s="1"/>
  <c r="F56" i="19" s="1"/>
  <c r="F59" i="19" s="1"/>
  <c r="AA47" i="19"/>
  <c r="Y47" i="19"/>
  <c r="Y48" i="19" s="1"/>
  <c r="Y51" i="19" s="1"/>
  <c r="Y53" i="19" s="1"/>
  <c r="Y56" i="19" s="1"/>
  <c r="Y59" i="19" s="1"/>
  <c r="X47" i="19"/>
  <c r="Z47" i="19" s="1"/>
  <c r="W47" i="19"/>
  <c r="V47" i="19"/>
  <c r="U47" i="19"/>
  <c r="T47" i="19"/>
  <c r="S47" i="19"/>
  <c r="R47" i="19"/>
  <c r="Q47" i="19"/>
  <c r="Q48" i="19" s="1"/>
  <c r="Q51" i="19" s="1"/>
  <c r="Q53" i="19" s="1"/>
  <c r="Q56" i="19" s="1"/>
  <c r="Q59" i="19" s="1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Z32" i="19"/>
  <c r="Y32" i="19"/>
  <c r="X32" i="19"/>
  <c r="X48" i="19" s="1"/>
  <c r="W32" i="19"/>
  <c r="W48" i="19" s="1"/>
  <c r="W51" i="19" s="1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S32" i="19"/>
  <c r="S48" i="19" s="1"/>
  <c r="S51" i="19" s="1"/>
  <c r="S53" i="19" s="1"/>
  <c r="S56" i="19" s="1"/>
  <c r="S59" i="19" s="1"/>
  <c r="R32" i="19"/>
  <c r="Q32" i="19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K32" i="19"/>
  <c r="K48" i="19" s="1"/>
  <c r="K51" i="19" s="1"/>
  <c r="K53" i="19" s="1"/>
  <c r="K56" i="19" s="1"/>
  <c r="K59" i="19" s="1"/>
  <c r="J32" i="19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E32" i="19"/>
  <c r="E48" i="19" s="1"/>
  <c r="E51" i="19" s="1"/>
  <c r="E53" i="19" s="1"/>
  <c r="E56" i="19" s="1"/>
  <c r="E59" i="19" s="1"/>
  <c r="D32" i="19"/>
  <c r="C32" i="19"/>
  <c r="C48" i="19" s="1"/>
  <c r="C51" i="19" s="1"/>
  <c r="C53" i="19" s="1"/>
  <c r="C56" i="19" s="1"/>
  <c r="C59" i="19" s="1"/>
  <c r="W48" i="20"/>
  <c r="W51" i="20" s="1"/>
  <c r="W53" i="20" s="1"/>
  <c r="W56" i="20" s="1"/>
  <c r="W59" i="20" s="1"/>
  <c r="I48" i="20"/>
  <c r="I51" i="20" s="1"/>
  <c r="I53" i="20" s="1"/>
  <c r="I56" i="20" s="1"/>
  <c r="I59" i="20" s="1"/>
  <c r="E48" i="20"/>
  <c r="E51" i="20" s="1"/>
  <c r="E53" i="20" s="1"/>
  <c r="E56" i="20" s="1"/>
  <c r="E59" i="20" s="1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Y32" i="20"/>
  <c r="Y48" i="20" s="1"/>
  <c r="Y51" i="20" s="1"/>
  <c r="Y53" i="20" s="1"/>
  <c r="Y56" i="20" s="1"/>
  <c r="Y59" i="20" s="1"/>
  <c r="X32" i="20"/>
  <c r="X48" i="20" s="1"/>
  <c r="W32" i="20"/>
  <c r="V32" i="20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R32" i="20"/>
  <c r="R48" i="20" s="1"/>
  <c r="R51" i="20" s="1"/>
  <c r="R53" i="20" s="1"/>
  <c r="R56" i="20" s="1"/>
  <c r="R59" i="20" s="1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J32" i="20"/>
  <c r="J48" i="20" s="1"/>
  <c r="J51" i="20" s="1"/>
  <c r="J53" i="20" s="1"/>
  <c r="J56" i="20" s="1"/>
  <c r="J59" i="20" s="1"/>
  <c r="I32" i="20"/>
  <c r="H32" i="20"/>
  <c r="H48" i="20" s="1"/>
  <c r="H51" i="20" s="1"/>
  <c r="H53" i="20" s="1"/>
  <c r="H56" i="20" s="1"/>
  <c r="H59" i="20" s="1"/>
  <c r="G32" i="20"/>
  <c r="G48" i="20" s="1"/>
  <c r="G51" i="20" s="1"/>
  <c r="G53" i="20" s="1"/>
  <c r="G56" i="20" s="1"/>
  <c r="G59" i="20" s="1"/>
  <c r="F32" i="20"/>
  <c r="E32" i="20"/>
  <c r="D32" i="20"/>
  <c r="D48" i="20" s="1"/>
  <c r="D51" i="20" s="1"/>
  <c r="D53" i="20" s="1"/>
  <c r="D56" i="20" s="1"/>
  <c r="D59" i="20" s="1"/>
  <c r="C32" i="20"/>
  <c r="I53" i="21"/>
  <c r="I56" i="21" s="1"/>
  <c r="I59" i="21" s="1"/>
  <c r="S48" i="21"/>
  <c r="S51" i="21" s="1"/>
  <c r="S53" i="21" s="1"/>
  <c r="S56" i="21" s="1"/>
  <c r="S59" i="21" s="1"/>
  <c r="K48" i="21"/>
  <c r="K51" i="21" s="1"/>
  <c r="K53" i="21" s="1"/>
  <c r="K56" i="21" s="1"/>
  <c r="K59" i="21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Y48" i="21" s="1"/>
  <c r="Y51" i="21" s="1"/>
  <c r="Y53" i="21" s="1"/>
  <c r="Y56" i="21" s="1"/>
  <c r="Y59" i="21" s="1"/>
  <c r="X32" i="21"/>
  <c r="X48" i="21" s="1"/>
  <c r="W32" i="21"/>
  <c r="W48" i="21" s="1"/>
  <c r="W51" i="21" s="1"/>
  <c r="W53" i="21" s="1"/>
  <c r="W56" i="21" s="1"/>
  <c r="W59" i="21" s="1"/>
  <c r="V32" i="21"/>
  <c r="V48" i="21" s="1"/>
  <c r="V51" i="21" s="1"/>
  <c r="V53" i="21" s="1"/>
  <c r="V56" i="21" s="1"/>
  <c r="V59" i="21" s="1"/>
  <c r="U32" i="21"/>
  <c r="U48" i="21" s="1"/>
  <c r="U51" i="21" s="1"/>
  <c r="U53" i="21" s="1"/>
  <c r="U56" i="21" s="1"/>
  <c r="U59" i="21" s="1"/>
  <c r="T32" i="21"/>
  <c r="S32" i="2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Q56" i="21" s="1"/>
  <c r="Q59" i="21" s="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N48" i="21" s="1"/>
  <c r="N51" i="21" s="1"/>
  <c r="N53" i="21" s="1"/>
  <c r="N56" i="21" s="1"/>
  <c r="N59" i="21" s="1"/>
  <c r="M32" i="21"/>
  <c r="L32" i="21"/>
  <c r="L48" i="21" s="1"/>
  <c r="L51" i="21" s="1"/>
  <c r="L53" i="21" s="1"/>
  <c r="L56" i="21" s="1"/>
  <c r="L59" i="21" s="1"/>
  <c r="K32" i="21"/>
  <c r="J32" i="21"/>
  <c r="J48" i="21" s="1"/>
  <c r="J51" i="21" s="1"/>
  <c r="J53" i="21" s="1"/>
  <c r="J56" i="21" s="1"/>
  <c r="J59" i="21" s="1"/>
  <c r="I32" i="21"/>
  <c r="I48" i="21" s="1"/>
  <c r="I51" i="21" s="1"/>
  <c r="H32" i="21"/>
  <c r="H48" i="21" s="1"/>
  <c r="H51" i="21" s="1"/>
  <c r="H53" i="21" s="1"/>
  <c r="H56" i="21" s="1"/>
  <c r="H59" i="21" s="1"/>
  <c r="G32" i="21"/>
  <c r="G48" i="21" s="1"/>
  <c r="G51" i="21" s="1"/>
  <c r="G53" i="21" s="1"/>
  <c r="G56" i="21" s="1"/>
  <c r="G59" i="21" s="1"/>
  <c r="F32" i="21"/>
  <c r="F48" i="21" s="1"/>
  <c r="F51" i="21" s="1"/>
  <c r="F53" i="21" s="1"/>
  <c r="F56" i="21" s="1"/>
  <c r="F59" i="21" s="1"/>
  <c r="E32" i="21"/>
  <c r="E48" i="21" s="1"/>
  <c r="E51" i="21" s="1"/>
  <c r="E53" i="21" s="1"/>
  <c r="E56" i="21" s="1"/>
  <c r="E59" i="21" s="1"/>
  <c r="D32" i="21"/>
  <c r="C32" i="21"/>
  <c r="C48" i="21" s="1"/>
  <c r="C51" i="21" s="1"/>
  <c r="C53" i="21" s="1"/>
  <c r="C56" i="21" s="1"/>
  <c r="C59" i="21" s="1"/>
  <c r="N59" i="22"/>
  <c r="S48" i="22"/>
  <c r="S51" i="22" s="1"/>
  <c r="S53" i="22" s="1"/>
  <c r="S56" i="22" s="1"/>
  <c r="S59" i="22" s="1"/>
  <c r="J48" i="22"/>
  <c r="J51" i="22" s="1"/>
  <c r="J53" i="22" s="1"/>
  <c r="J56" i="22" s="1"/>
  <c r="J59" i="22" s="1"/>
  <c r="AA47" i="22"/>
  <c r="AA48" i="22" s="1"/>
  <c r="AA51" i="22" s="1"/>
  <c r="AA53" i="22" s="1"/>
  <c r="AA56" i="22" s="1"/>
  <c r="AA59" i="22" s="1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Y32" i="22"/>
  <c r="Y48" i="22" s="1"/>
  <c r="Y51" i="22" s="1"/>
  <c r="Y53" i="22" s="1"/>
  <c r="Y56" i="22" s="1"/>
  <c r="Y59" i="22" s="1"/>
  <c r="X32" i="22"/>
  <c r="X48" i="22" s="1"/>
  <c r="X51" i="22" s="1"/>
  <c r="X53" i="22" s="1"/>
  <c r="W32" i="22"/>
  <c r="W48" i="22" s="1"/>
  <c r="W51" i="22" s="1"/>
  <c r="W53" i="22" s="1"/>
  <c r="W56" i="22" s="1"/>
  <c r="W59" i="22" s="1"/>
  <c r="V32" i="22"/>
  <c r="V48" i="22" s="1"/>
  <c r="V51" i="22" s="1"/>
  <c r="V53" i="22" s="1"/>
  <c r="V56" i="22" s="1"/>
  <c r="V59" i="22" s="1"/>
  <c r="U32" i="22"/>
  <c r="U48" i="22" s="1"/>
  <c r="U51" i="22" s="1"/>
  <c r="U53" i="22" s="1"/>
  <c r="U56" i="22" s="1"/>
  <c r="U59" i="22" s="1"/>
  <c r="T32" i="22"/>
  <c r="T48" i="22" s="1"/>
  <c r="T51" i="22" s="1"/>
  <c r="T53" i="22" s="1"/>
  <c r="T56" i="22" s="1"/>
  <c r="T59" i="22" s="1"/>
  <c r="S32" i="22"/>
  <c r="R32" i="22"/>
  <c r="R48" i="22" s="1"/>
  <c r="R51" i="22" s="1"/>
  <c r="R53" i="22" s="1"/>
  <c r="R56" i="22" s="1"/>
  <c r="R59" i="22" s="1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P56" i="22" s="1"/>
  <c r="P59" i="22" s="1"/>
  <c r="O32" i="22"/>
  <c r="O48" i="22" s="1"/>
  <c r="O51" i="22" s="1"/>
  <c r="O53" i="22" s="1"/>
  <c r="O56" i="22" s="1"/>
  <c r="O59" i="22" s="1"/>
  <c r="N32" i="22"/>
  <c r="N48" i="22" s="1"/>
  <c r="N51" i="22" s="1"/>
  <c r="N53" i="22" s="1"/>
  <c r="N56" i="22" s="1"/>
  <c r="M32" i="22"/>
  <c r="M48" i="22" s="1"/>
  <c r="M51" i="22" s="1"/>
  <c r="M53" i="22" s="1"/>
  <c r="M56" i="22" s="1"/>
  <c r="M59" i="22" s="1"/>
  <c r="L32" i="22"/>
  <c r="L48" i="22" s="1"/>
  <c r="L51" i="22" s="1"/>
  <c r="L53" i="22" s="1"/>
  <c r="L56" i="22" s="1"/>
  <c r="L59" i="22" s="1"/>
  <c r="K32" i="22"/>
  <c r="J32" i="22"/>
  <c r="I32" i="22"/>
  <c r="I48" i="22" s="1"/>
  <c r="I51" i="22" s="1"/>
  <c r="I53" i="22" s="1"/>
  <c r="I56" i="22" s="1"/>
  <c r="I59" i="22" s="1"/>
  <c r="H32" i="22"/>
  <c r="H48" i="22" s="1"/>
  <c r="H51" i="22" s="1"/>
  <c r="H53" i="22" s="1"/>
  <c r="H56" i="22" s="1"/>
  <c r="H59" i="22" s="1"/>
  <c r="G32" i="22"/>
  <c r="G48" i="22" s="1"/>
  <c r="G51" i="22" s="1"/>
  <c r="G53" i="22" s="1"/>
  <c r="G56" i="22" s="1"/>
  <c r="G59" i="22" s="1"/>
  <c r="F32" i="22"/>
  <c r="F48" i="22" s="1"/>
  <c r="F51" i="22" s="1"/>
  <c r="F53" i="22" s="1"/>
  <c r="F56" i="22" s="1"/>
  <c r="F59" i="22" s="1"/>
  <c r="E32" i="22"/>
  <c r="E48" i="22" s="1"/>
  <c r="E51" i="22" s="1"/>
  <c r="E53" i="22" s="1"/>
  <c r="E56" i="22" s="1"/>
  <c r="E59" i="22" s="1"/>
  <c r="D32" i="22"/>
  <c r="D48" i="22" s="1"/>
  <c r="D51" i="22" s="1"/>
  <c r="D53" i="22" s="1"/>
  <c r="D56" i="22" s="1"/>
  <c r="D59" i="22" s="1"/>
  <c r="C32" i="22"/>
  <c r="J48" i="23"/>
  <c r="J51" i="23" s="1"/>
  <c r="J53" i="23" s="1"/>
  <c r="J56" i="23" s="1"/>
  <c r="J59" i="23" s="1"/>
  <c r="AA47" i="23"/>
  <c r="Y47" i="23"/>
  <c r="X47" i="23"/>
  <c r="Z47" i="23" s="1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Z32" i="23"/>
  <c r="Y32" i="23"/>
  <c r="Y48" i="23" s="1"/>
  <c r="Y51" i="23" s="1"/>
  <c r="Y53" i="23" s="1"/>
  <c r="Y56" i="23" s="1"/>
  <c r="Y59" i="23" s="1"/>
  <c r="X32" i="23"/>
  <c r="W32" i="23"/>
  <c r="W48" i="23" s="1"/>
  <c r="W51" i="23" s="1"/>
  <c r="W53" i="23" s="1"/>
  <c r="W56" i="23" s="1"/>
  <c r="W59" i="23" s="1"/>
  <c r="V32" i="23"/>
  <c r="U32" i="23"/>
  <c r="U48" i="23" s="1"/>
  <c r="U51" i="23" s="1"/>
  <c r="U53" i="23" s="1"/>
  <c r="U56" i="23" s="1"/>
  <c r="U59" i="23" s="1"/>
  <c r="T32" i="23"/>
  <c r="T48" i="23" s="1"/>
  <c r="T51" i="23" s="1"/>
  <c r="T53" i="23" s="1"/>
  <c r="T56" i="23" s="1"/>
  <c r="T59" i="23" s="1"/>
  <c r="S32" i="23"/>
  <c r="R32" i="23"/>
  <c r="R48" i="23" s="1"/>
  <c r="R51" i="23" s="1"/>
  <c r="R53" i="23" s="1"/>
  <c r="R56" i="23" s="1"/>
  <c r="R59" i="23" s="1"/>
  <c r="Q32" i="23"/>
  <c r="Q48" i="23" s="1"/>
  <c r="Q51" i="23" s="1"/>
  <c r="Q53" i="23" s="1"/>
  <c r="Q56" i="23" s="1"/>
  <c r="Q59" i="23" s="1"/>
  <c r="P32" i="23"/>
  <c r="O32" i="23"/>
  <c r="O48" i="23" s="1"/>
  <c r="O51" i="23" s="1"/>
  <c r="O53" i="23" s="1"/>
  <c r="O56" i="23" s="1"/>
  <c r="O59" i="23" s="1"/>
  <c r="N32" i="23"/>
  <c r="M32" i="23"/>
  <c r="M48" i="23" s="1"/>
  <c r="M51" i="23" s="1"/>
  <c r="M53" i="23" s="1"/>
  <c r="M56" i="23" s="1"/>
  <c r="M59" i="23" s="1"/>
  <c r="L32" i="23"/>
  <c r="L48" i="23" s="1"/>
  <c r="L51" i="23" s="1"/>
  <c r="L53" i="23" s="1"/>
  <c r="L56" i="23" s="1"/>
  <c r="L59" i="23" s="1"/>
  <c r="K32" i="23"/>
  <c r="J32" i="23"/>
  <c r="I32" i="23"/>
  <c r="I48" i="23" s="1"/>
  <c r="I51" i="23" s="1"/>
  <c r="I53" i="23" s="1"/>
  <c r="I56" i="23" s="1"/>
  <c r="I59" i="23" s="1"/>
  <c r="H32" i="23"/>
  <c r="G32" i="23"/>
  <c r="G48" i="23" s="1"/>
  <c r="G51" i="23" s="1"/>
  <c r="G53" i="23" s="1"/>
  <c r="G56" i="23" s="1"/>
  <c r="G59" i="23" s="1"/>
  <c r="F32" i="23"/>
  <c r="E32" i="23"/>
  <c r="E48" i="23" s="1"/>
  <c r="E51" i="23" s="1"/>
  <c r="E53" i="23" s="1"/>
  <c r="E56" i="23" s="1"/>
  <c r="E59" i="23" s="1"/>
  <c r="D32" i="23"/>
  <c r="D48" i="23" s="1"/>
  <c r="D51" i="23" s="1"/>
  <c r="D53" i="23" s="1"/>
  <c r="D56" i="23" s="1"/>
  <c r="D59" i="23" s="1"/>
  <c r="C32" i="23"/>
  <c r="D59" i="24"/>
  <c r="X48" i="24"/>
  <c r="Z48" i="24" s="1"/>
  <c r="H48" i="24"/>
  <c r="H51" i="24" s="1"/>
  <c r="H53" i="24" s="1"/>
  <c r="H56" i="24" s="1"/>
  <c r="H59" i="24" s="1"/>
  <c r="AA47" i="24"/>
  <c r="Z47" i="24"/>
  <c r="Y47" i="24"/>
  <c r="X47" i="24"/>
  <c r="W47" i="24"/>
  <c r="W48" i="24" s="1"/>
  <c r="W51" i="24" s="1"/>
  <c r="W53" i="24" s="1"/>
  <c r="W56" i="24" s="1"/>
  <c r="W59" i="24" s="1"/>
  <c r="V47" i="24"/>
  <c r="U47" i="24"/>
  <c r="T47" i="24"/>
  <c r="S47" i="24"/>
  <c r="R47" i="24"/>
  <c r="Q47" i="24"/>
  <c r="P47" i="24"/>
  <c r="O47" i="24"/>
  <c r="O48" i="24" s="1"/>
  <c r="O51" i="24" s="1"/>
  <c r="O53" i="24" s="1"/>
  <c r="O56" i="24" s="1"/>
  <c r="O59" i="24" s="1"/>
  <c r="N47" i="24"/>
  <c r="M47" i="24"/>
  <c r="L47" i="24"/>
  <c r="K47" i="24"/>
  <c r="J47" i="24"/>
  <c r="I47" i="24"/>
  <c r="H47" i="24"/>
  <c r="G47" i="24"/>
  <c r="G48" i="24" s="1"/>
  <c r="G51" i="24" s="1"/>
  <c r="G53" i="24" s="1"/>
  <c r="G56" i="24" s="1"/>
  <c r="G59" i="24" s="1"/>
  <c r="F47" i="24"/>
  <c r="E47" i="24"/>
  <c r="D47" i="24"/>
  <c r="C47" i="24"/>
  <c r="AA32" i="24"/>
  <c r="AA48" i="24" s="1"/>
  <c r="AA51" i="24" s="1"/>
  <c r="AA53" i="24" s="1"/>
  <c r="AA56" i="24" s="1"/>
  <c r="AA59" i="24" s="1"/>
  <c r="Y32" i="24"/>
  <c r="X32" i="24"/>
  <c r="Z32" i="24" s="1"/>
  <c r="W32" i="24"/>
  <c r="V32" i="24"/>
  <c r="V48" i="24" s="1"/>
  <c r="V51" i="24" s="1"/>
  <c r="V53" i="24" s="1"/>
  <c r="V56" i="24" s="1"/>
  <c r="V59" i="24" s="1"/>
  <c r="U32" i="24"/>
  <c r="T32" i="24"/>
  <c r="T48" i="24" s="1"/>
  <c r="T51" i="24" s="1"/>
  <c r="T53" i="24" s="1"/>
  <c r="T56" i="24" s="1"/>
  <c r="T59" i="24" s="1"/>
  <c r="S32" i="24"/>
  <c r="S48" i="24" s="1"/>
  <c r="S51" i="24" s="1"/>
  <c r="S53" i="24" s="1"/>
  <c r="S56" i="24" s="1"/>
  <c r="S59" i="24" s="1"/>
  <c r="R32" i="24"/>
  <c r="Q32" i="24"/>
  <c r="P32" i="24"/>
  <c r="P48" i="24" s="1"/>
  <c r="P51" i="24" s="1"/>
  <c r="P53" i="24" s="1"/>
  <c r="P56" i="24" s="1"/>
  <c r="P59" i="24" s="1"/>
  <c r="O32" i="24"/>
  <c r="N32" i="24"/>
  <c r="N48" i="24" s="1"/>
  <c r="N51" i="24" s="1"/>
  <c r="N53" i="24" s="1"/>
  <c r="N56" i="24" s="1"/>
  <c r="N59" i="24" s="1"/>
  <c r="M32" i="24"/>
  <c r="L32" i="24"/>
  <c r="L48" i="24" s="1"/>
  <c r="L51" i="24" s="1"/>
  <c r="L53" i="24" s="1"/>
  <c r="L56" i="24" s="1"/>
  <c r="L59" i="24" s="1"/>
  <c r="K32" i="24"/>
  <c r="K48" i="24" s="1"/>
  <c r="K51" i="24" s="1"/>
  <c r="K53" i="24" s="1"/>
  <c r="K56" i="24" s="1"/>
  <c r="K59" i="24" s="1"/>
  <c r="J32" i="24"/>
  <c r="I32" i="24"/>
  <c r="I48" i="24" s="1"/>
  <c r="I51" i="24" s="1"/>
  <c r="I53" i="24" s="1"/>
  <c r="I56" i="24" s="1"/>
  <c r="I59" i="24" s="1"/>
  <c r="H32" i="24"/>
  <c r="G32" i="24"/>
  <c r="F32" i="24"/>
  <c r="F48" i="24" s="1"/>
  <c r="F51" i="24" s="1"/>
  <c r="F53" i="24" s="1"/>
  <c r="F56" i="24" s="1"/>
  <c r="F59" i="24" s="1"/>
  <c r="E32" i="24"/>
  <c r="D32" i="24"/>
  <c r="D48" i="24" s="1"/>
  <c r="D51" i="24" s="1"/>
  <c r="D53" i="24" s="1"/>
  <c r="D56" i="24" s="1"/>
  <c r="C32" i="24"/>
  <c r="C48" i="24" s="1"/>
  <c r="C51" i="24" s="1"/>
  <c r="C53" i="24" s="1"/>
  <c r="C56" i="24" s="1"/>
  <c r="C59" i="24" s="1"/>
  <c r="AA47" i="25"/>
  <c r="Y47" i="25"/>
  <c r="X47" i="25"/>
  <c r="X48" i="25" s="1"/>
  <c r="W47" i="25"/>
  <c r="V47" i="25"/>
  <c r="U47" i="25"/>
  <c r="T47" i="25"/>
  <c r="S47" i="25"/>
  <c r="R47" i="25"/>
  <c r="Q47" i="25"/>
  <c r="P47" i="25"/>
  <c r="P48" i="25" s="1"/>
  <c r="P51" i="25" s="1"/>
  <c r="P53" i="25" s="1"/>
  <c r="P56" i="25" s="1"/>
  <c r="P59" i="25" s="1"/>
  <c r="O47" i="25"/>
  <c r="N47" i="25"/>
  <c r="M47" i="25"/>
  <c r="M48" i="25" s="1"/>
  <c r="M51" i="25" s="1"/>
  <c r="M53" i="25" s="1"/>
  <c r="M56" i="25" s="1"/>
  <c r="M59" i="25" s="1"/>
  <c r="L47" i="25"/>
  <c r="K47" i="25"/>
  <c r="J47" i="25"/>
  <c r="I47" i="25"/>
  <c r="H47" i="25"/>
  <c r="G47" i="25"/>
  <c r="F47" i="25"/>
  <c r="E47" i="25"/>
  <c r="D47" i="25"/>
  <c r="C47" i="25"/>
  <c r="AA32" i="25"/>
  <c r="AA48" i="25" s="1"/>
  <c r="AA51" i="25" s="1"/>
  <c r="AA53" i="25" s="1"/>
  <c r="AA56" i="25" s="1"/>
  <c r="AA59" i="25" s="1"/>
  <c r="Y32" i="25"/>
  <c r="X32" i="25"/>
  <c r="Z32" i="25" s="1"/>
  <c r="W32" i="25"/>
  <c r="W48" i="25" s="1"/>
  <c r="W51" i="25" s="1"/>
  <c r="W53" i="25" s="1"/>
  <c r="W56" i="25" s="1"/>
  <c r="W59" i="25" s="1"/>
  <c r="V32" i="25"/>
  <c r="U32" i="25"/>
  <c r="U48" i="25" s="1"/>
  <c r="U51" i="25" s="1"/>
  <c r="U53" i="25" s="1"/>
  <c r="U56" i="25" s="1"/>
  <c r="U59" i="25" s="1"/>
  <c r="T32" i="25"/>
  <c r="T48" i="25" s="1"/>
  <c r="T51" i="25" s="1"/>
  <c r="T53" i="25" s="1"/>
  <c r="T56" i="25" s="1"/>
  <c r="T59" i="25" s="1"/>
  <c r="S32" i="25"/>
  <c r="S48" i="25" s="1"/>
  <c r="S51" i="25" s="1"/>
  <c r="S53" i="25" s="1"/>
  <c r="S56" i="25" s="1"/>
  <c r="S59" i="25" s="1"/>
  <c r="R32" i="25"/>
  <c r="Q32" i="25"/>
  <c r="P32" i="25"/>
  <c r="O32" i="25"/>
  <c r="O48" i="25" s="1"/>
  <c r="O51" i="25" s="1"/>
  <c r="O53" i="25" s="1"/>
  <c r="O56" i="25" s="1"/>
  <c r="O59" i="25" s="1"/>
  <c r="N32" i="25"/>
  <c r="M32" i="25"/>
  <c r="L32" i="25"/>
  <c r="L48" i="25" s="1"/>
  <c r="L51" i="25" s="1"/>
  <c r="L53" i="25" s="1"/>
  <c r="L56" i="25" s="1"/>
  <c r="L59" i="25" s="1"/>
  <c r="K32" i="25"/>
  <c r="K48" i="25" s="1"/>
  <c r="K51" i="25" s="1"/>
  <c r="K53" i="25" s="1"/>
  <c r="K56" i="25" s="1"/>
  <c r="K59" i="25" s="1"/>
  <c r="J32" i="25"/>
  <c r="I32" i="25"/>
  <c r="H32" i="25"/>
  <c r="H48" i="25" s="1"/>
  <c r="H51" i="25" s="1"/>
  <c r="H53" i="25" s="1"/>
  <c r="H56" i="25" s="1"/>
  <c r="H59" i="25" s="1"/>
  <c r="G32" i="25"/>
  <c r="G48" i="25" s="1"/>
  <c r="G51" i="25" s="1"/>
  <c r="G53" i="25" s="1"/>
  <c r="G56" i="25" s="1"/>
  <c r="G59" i="25" s="1"/>
  <c r="F32" i="25"/>
  <c r="E32" i="25"/>
  <c r="E48" i="25" s="1"/>
  <c r="E51" i="25" s="1"/>
  <c r="E53" i="25" s="1"/>
  <c r="E56" i="25" s="1"/>
  <c r="E59" i="25" s="1"/>
  <c r="D32" i="25"/>
  <c r="D48" i="25" s="1"/>
  <c r="D51" i="25" s="1"/>
  <c r="D53" i="25" s="1"/>
  <c r="D56" i="25" s="1"/>
  <c r="D59" i="25" s="1"/>
  <c r="C32" i="25"/>
  <c r="C48" i="25" s="1"/>
  <c r="C51" i="25" s="1"/>
  <c r="C53" i="25" s="1"/>
  <c r="C56" i="25" s="1"/>
  <c r="C59" i="25" s="1"/>
  <c r="S51" i="26"/>
  <c r="S53" i="26" s="1"/>
  <c r="S56" i="26" s="1"/>
  <c r="S59" i="26" s="1"/>
  <c r="G48" i="26"/>
  <c r="G51" i="26" s="1"/>
  <c r="G53" i="26" s="1"/>
  <c r="G56" i="26" s="1"/>
  <c r="G59" i="26" s="1"/>
  <c r="AA47" i="26"/>
  <c r="Y47" i="26"/>
  <c r="X47" i="26"/>
  <c r="Z47" i="26" s="1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AA48" i="26" s="1"/>
  <c r="AA51" i="26" s="1"/>
  <c r="AA53" i="26" s="1"/>
  <c r="AA56" i="26" s="1"/>
  <c r="AA59" i="26" s="1"/>
  <c r="Y32" i="26"/>
  <c r="Y48" i="26" s="1"/>
  <c r="Y51" i="26" s="1"/>
  <c r="Y53" i="26" s="1"/>
  <c r="Y56" i="26" s="1"/>
  <c r="Y59" i="26" s="1"/>
  <c r="X32" i="26"/>
  <c r="W32" i="26"/>
  <c r="W48" i="26" s="1"/>
  <c r="W51" i="26" s="1"/>
  <c r="W53" i="26" s="1"/>
  <c r="W56" i="26" s="1"/>
  <c r="W59" i="26" s="1"/>
  <c r="V32" i="26"/>
  <c r="V48" i="26" s="1"/>
  <c r="V51" i="26" s="1"/>
  <c r="V53" i="26" s="1"/>
  <c r="V56" i="26" s="1"/>
  <c r="V59" i="26" s="1"/>
  <c r="U32" i="26"/>
  <c r="T32" i="26"/>
  <c r="T48" i="26" s="1"/>
  <c r="T51" i="26" s="1"/>
  <c r="T53" i="26" s="1"/>
  <c r="T56" i="26" s="1"/>
  <c r="T59" i="26" s="1"/>
  <c r="S32" i="26"/>
  <c r="S48" i="26" s="1"/>
  <c r="R32" i="26"/>
  <c r="R48" i="26" s="1"/>
  <c r="R51" i="26" s="1"/>
  <c r="R53" i="26" s="1"/>
  <c r="R56" i="26" s="1"/>
  <c r="R59" i="26" s="1"/>
  <c r="Q32" i="26"/>
  <c r="Q48" i="26" s="1"/>
  <c r="Q51" i="26" s="1"/>
  <c r="Q53" i="26" s="1"/>
  <c r="Q56" i="26" s="1"/>
  <c r="Q59" i="26" s="1"/>
  <c r="P32" i="26"/>
  <c r="P48" i="26" s="1"/>
  <c r="P51" i="26" s="1"/>
  <c r="P53" i="26" s="1"/>
  <c r="P56" i="26" s="1"/>
  <c r="P59" i="26" s="1"/>
  <c r="O32" i="26"/>
  <c r="O48" i="26" s="1"/>
  <c r="O51" i="26" s="1"/>
  <c r="O53" i="26" s="1"/>
  <c r="O56" i="26" s="1"/>
  <c r="O59" i="26" s="1"/>
  <c r="N32" i="26"/>
  <c r="N48" i="26" s="1"/>
  <c r="N51" i="26" s="1"/>
  <c r="N53" i="26" s="1"/>
  <c r="N56" i="26" s="1"/>
  <c r="N59" i="26" s="1"/>
  <c r="M32" i="26"/>
  <c r="M48" i="26" s="1"/>
  <c r="M51" i="26" s="1"/>
  <c r="M53" i="26" s="1"/>
  <c r="M56" i="26" s="1"/>
  <c r="M59" i="26" s="1"/>
  <c r="L32" i="26"/>
  <c r="L48" i="26" s="1"/>
  <c r="L51" i="26" s="1"/>
  <c r="L53" i="26" s="1"/>
  <c r="L56" i="26" s="1"/>
  <c r="L59" i="26" s="1"/>
  <c r="K32" i="26"/>
  <c r="K48" i="26" s="1"/>
  <c r="K51" i="26" s="1"/>
  <c r="K53" i="26" s="1"/>
  <c r="K56" i="26" s="1"/>
  <c r="K59" i="26" s="1"/>
  <c r="J32" i="26"/>
  <c r="J48" i="26" s="1"/>
  <c r="J51" i="26" s="1"/>
  <c r="J53" i="26" s="1"/>
  <c r="J56" i="26" s="1"/>
  <c r="J59" i="26" s="1"/>
  <c r="I32" i="26"/>
  <c r="I48" i="26" s="1"/>
  <c r="I51" i="26" s="1"/>
  <c r="I53" i="26" s="1"/>
  <c r="I56" i="26" s="1"/>
  <c r="I59" i="26" s="1"/>
  <c r="H32" i="26"/>
  <c r="H48" i="26" s="1"/>
  <c r="H51" i="26" s="1"/>
  <c r="H53" i="26" s="1"/>
  <c r="H56" i="26" s="1"/>
  <c r="H59" i="26" s="1"/>
  <c r="G32" i="26"/>
  <c r="F32" i="26"/>
  <c r="F48" i="26" s="1"/>
  <c r="F51" i="26" s="1"/>
  <c r="F53" i="26" s="1"/>
  <c r="F56" i="26" s="1"/>
  <c r="F59" i="26" s="1"/>
  <c r="E32" i="26"/>
  <c r="E48" i="26" s="1"/>
  <c r="E51" i="26" s="1"/>
  <c r="E53" i="26" s="1"/>
  <c r="E56" i="26" s="1"/>
  <c r="E59" i="26" s="1"/>
  <c r="D32" i="26"/>
  <c r="D48" i="26" s="1"/>
  <c r="D51" i="26" s="1"/>
  <c r="D53" i="26" s="1"/>
  <c r="D56" i="26" s="1"/>
  <c r="D59" i="26" s="1"/>
  <c r="C32" i="26"/>
  <c r="C48" i="26" s="1"/>
  <c r="C51" i="26" s="1"/>
  <c r="C53" i="26" s="1"/>
  <c r="C56" i="26" s="1"/>
  <c r="C59" i="26" s="1"/>
  <c r="J48" i="27"/>
  <c r="J51" i="27" s="1"/>
  <c r="J53" i="27" s="1"/>
  <c r="J56" i="27" s="1"/>
  <c r="J59" i="27" s="1"/>
  <c r="AA47" i="27"/>
  <c r="Y47" i="27"/>
  <c r="X47" i="27"/>
  <c r="Z47" i="27" s="1"/>
  <c r="W47" i="27"/>
  <c r="V47" i="27"/>
  <c r="U47" i="27"/>
  <c r="T47" i="27"/>
  <c r="S47" i="27"/>
  <c r="S48" i="27" s="1"/>
  <c r="S51" i="27" s="1"/>
  <c r="S53" i="27" s="1"/>
  <c r="S56" i="27" s="1"/>
  <c r="S59" i="27" s="1"/>
  <c r="R47" i="27"/>
  <c r="Q47" i="27"/>
  <c r="P47" i="27"/>
  <c r="P48" i="27" s="1"/>
  <c r="P51" i="27" s="1"/>
  <c r="P53" i="27" s="1"/>
  <c r="P56" i="27" s="1"/>
  <c r="P59" i="27" s="1"/>
  <c r="O47" i="27"/>
  <c r="N47" i="27"/>
  <c r="M47" i="27"/>
  <c r="L47" i="27"/>
  <c r="K47" i="27"/>
  <c r="K48" i="27" s="1"/>
  <c r="K51" i="27" s="1"/>
  <c r="K53" i="27" s="1"/>
  <c r="K56" i="27" s="1"/>
  <c r="K59" i="27" s="1"/>
  <c r="J47" i="27"/>
  <c r="I47" i="27"/>
  <c r="H47" i="27"/>
  <c r="H48" i="27" s="1"/>
  <c r="H51" i="27" s="1"/>
  <c r="H53" i="27" s="1"/>
  <c r="H56" i="27" s="1"/>
  <c r="H59" i="27" s="1"/>
  <c r="G47" i="27"/>
  <c r="F47" i="27"/>
  <c r="E47" i="27"/>
  <c r="D47" i="27"/>
  <c r="C47" i="27"/>
  <c r="C48" i="27" s="1"/>
  <c r="C51" i="27" s="1"/>
  <c r="C53" i="27" s="1"/>
  <c r="C56" i="27" s="1"/>
  <c r="C59" i="27" s="1"/>
  <c r="AA32" i="27"/>
  <c r="Y32" i="27"/>
  <c r="Y48" i="27" s="1"/>
  <c r="Y51" i="27" s="1"/>
  <c r="Y53" i="27" s="1"/>
  <c r="Y56" i="27" s="1"/>
  <c r="Y59" i="27" s="1"/>
  <c r="X32" i="27"/>
  <c r="Z32" i="27" s="1"/>
  <c r="W32" i="27"/>
  <c r="W48" i="27" s="1"/>
  <c r="W51" i="27" s="1"/>
  <c r="W53" i="27" s="1"/>
  <c r="W56" i="27" s="1"/>
  <c r="W59" i="27" s="1"/>
  <c r="V32" i="27"/>
  <c r="U32" i="27"/>
  <c r="U48" i="27" s="1"/>
  <c r="U51" i="27" s="1"/>
  <c r="U53" i="27" s="1"/>
  <c r="U56" i="27" s="1"/>
  <c r="U59" i="27" s="1"/>
  <c r="T32" i="27"/>
  <c r="T48" i="27" s="1"/>
  <c r="T51" i="27" s="1"/>
  <c r="T53" i="27" s="1"/>
  <c r="T56" i="27" s="1"/>
  <c r="T59" i="27" s="1"/>
  <c r="S32" i="27"/>
  <c r="R32" i="27"/>
  <c r="R48" i="27" s="1"/>
  <c r="R51" i="27" s="1"/>
  <c r="R53" i="27" s="1"/>
  <c r="R56" i="27" s="1"/>
  <c r="R59" i="27" s="1"/>
  <c r="Q32" i="27"/>
  <c r="Q48" i="27" s="1"/>
  <c r="Q51" i="27" s="1"/>
  <c r="Q53" i="27" s="1"/>
  <c r="Q56" i="27" s="1"/>
  <c r="Q59" i="27" s="1"/>
  <c r="P32" i="27"/>
  <c r="O32" i="27"/>
  <c r="O48" i="27" s="1"/>
  <c r="O51" i="27" s="1"/>
  <c r="O53" i="27" s="1"/>
  <c r="O56" i="27" s="1"/>
  <c r="O59" i="27" s="1"/>
  <c r="N32" i="27"/>
  <c r="M32" i="27"/>
  <c r="M48" i="27" s="1"/>
  <c r="M51" i="27" s="1"/>
  <c r="M53" i="27" s="1"/>
  <c r="M56" i="27" s="1"/>
  <c r="M59" i="27" s="1"/>
  <c r="L32" i="27"/>
  <c r="L48" i="27" s="1"/>
  <c r="L51" i="27" s="1"/>
  <c r="L53" i="27" s="1"/>
  <c r="L56" i="27" s="1"/>
  <c r="L59" i="27" s="1"/>
  <c r="K32" i="27"/>
  <c r="J32" i="27"/>
  <c r="I32" i="27"/>
  <c r="I48" i="27" s="1"/>
  <c r="I51" i="27" s="1"/>
  <c r="I53" i="27" s="1"/>
  <c r="I56" i="27" s="1"/>
  <c r="I59" i="27" s="1"/>
  <c r="H32" i="27"/>
  <c r="G32" i="27"/>
  <c r="G48" i="27" s="1"/>
  <c r="G51" i="27" s="1"/>
  <c r="G53" i="27" s="1"/>
  <c r="G56" i="27" s="1"/>
  <c r="G59" i="27" s="1"/>
  <c r="F32" i="27"/>
  <c r="E32" i="27"/>
  <c r="E48" i="27" s="1"/>
  <c r="E51" i="27" s="1"/>
  <c r="E53" i="27" s="1"/>
  <c r="E56" i="27" s="1"/>
  <c r="E59" i="27" s="1"/>
  <c r="D32" i="27"/>
  <c r="D48" i="27" s="1"/>
  <c r="D51" i="27" s="1"/>
  <c r="D53" i="27" s="1"/>
  <c r="D56" i="27" s="1"/>
  <c r="D59" i="27" s="1"/>
  <c r="C32" i="27"/>
  <c r="V48" i="28"/>
  <c r="V51" i="28" s="1"/>
  <c r="V53" i="28" s="1"/>
  <c r="V56" i="28" s="1"/>
  <c r="V59" i="28" s="1"/>
  <c r="N48" i="28"/>
  <c r="N51" i="28" s="1"/>
  <c r="N53" i="28" s="1"/>
  <c r="N56" i="28" s="1"/>
  <c r="N59" i="28" s="1"/>
  <c r="AA47" i="28"/>
  <c r="Z47" i="28"/>
  <c r="Y47" i="28"/>
  <c r="X47" i="28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AA48" i="28" s="1"/>
  <c r="AA51" i="28" s="1"/>
  <c r="AA53" i="28" s="1"/>
  <c r="AA56" i="28" s="1"/>
  <c r="AA59" i="28" s="1"/>
  <c r="Y32" i="28"/>
  <c r="Y48" i="28" s="1"/>
  <c r="Y51" i="28" s="1"/>
  <c r="Y53" i="28" s="1"/>
  <c r="Y56" i="28" s="1"/>
  <c r="Y59" i="28" s="1"/>
  <c r="X32" i="28"/>
  <c r="X48" i="28" s="1"/>
  <c r="W32" i="28"/>
  <c r="V32" i="28"/>
  <c r="U32" i="28"/>
  <c r="U48" i="28" s="1"/>
  <c r="U51" i="28" s="1"/>
  <c r="U53" i="28" s="1"/>
  <c r="U56" i="28" s="1"/>
  <c r="U59" i="28" s="1"/>
  <c r="T32" i="28"/>
  <c r="T48" i="28" s="1"/>
  <c r="T51" i="28" s="1"/>
  <c r="T53" i="28" s="1"/>
  <c r="T56" i="28" s="1"/>
  <c r="T59" i="28" s="1"/>
  <c r="S32" i="28"/>
  <c r="S48" i="28" s="1"/>
  <c r="S51" i="28" s="1"/>
  <c r="S53" i="28" s="1"/>
  <c r="S56" i="28" s="1"/>
  <c r="S59" i="28" s="1"/>
  <c r="R32" i="28"/>
  <c r="Q32" i="28"/>
  <c r="Q48" i="28" s="1"/>
  <c r="Q51" i="28" s="1"/>
  <c r="Q53" i="28" s="1"/>
  <c r="Q56" i="28" s="1"/>
  <c r="Q59" i="28" s="1"/>
  <c r="P32" i="28"/>
  <c r="P48" i="28" s="1"/>
  <c r="P51" i="28" s="1"/>
  <c r="P53" i="28" s="1"/>
  <c r="P56" i="28" s="1"/>
  <c r="P59" i="28" s="1"/>
  <c r="O32" i="28"/>
  <c r="N32" i="28"/>
  <c r="M32" i="28"/>
  <c r="L32" i="28"/>
  <c r="L48" i="28" s="1"/>
  <c r="L51" i="28" s="1"/>
  <c r="L53" i="28" s="1"/>
  <c r="L56" i="28" s="1"/>
  <c r="L59" i="28" s="1"/>
  <c r="K32" i="28"/>
  <c r="K48" i="28" s="1"/>
  <c r="K51" i="28" s="1"/>
  <c r="K53" i="28" s="1"/>
  <c r="K56" i="28" s="1"/>
  <c r="K59" i="28" s="1"/>
  <c r="J32" i="28"/>
  <c r="I32" i="28"/>
  <c r="I48" i="28" s="1"/>
  <c r="I51" i="28" s="1"/>
  <c r="I53" i="28" s="1"/>
  <c r="I56" i="28" s="1"/>
  <c r="I59" i="28" s="1"/>
  <c r="H32" i="28"/>
  <c r="H48" i="28" s="1"/>
  <c r="H51" i="28" s="1"/>
  <c r="H53" i="28" s="1"/>
  <c r="H56" i="28" s="1"/>
  <c r="H59" i="28" s="1"/>
  <c r="G32" i="28"/>
  <c r="F32" i="28"/>
  <c r="F48" i="28" s="1"/>
  <c r="F51" i="28" s="1"/>
  <c r="F53" i="28" s="1"/>
  <c r="F56" i="28" s="1"/>
  <c r="F59" i="28" s="1"/>
  <c r="E32" i="28"/>
  <c r="E48" i="28" s="1"/>
  <c r="E51" i="28" s="1"/>
  <c r="E53" i="28" s="1"/>
  <c r="E56" i="28" s="1"/>
  <c r="E59" i="28" s="1"/>
  <c r="D32" i="28"/>
  <c r="D48" i="28" s="1"/>
  <c r="D51" i="28" s="1"/>
  <c r="D53" i="28" s="1"/>
  <c r="D56" i="28" s="1"/>
  <c r="D59" i="28" s="1"/>
  <c r="C32" i="28"/>
  <c r="C48" i="28" s="1"/>
  <c r="C51" i="28" s="1"/>
  <c r="C53" i="28" s="1"/>
  <c r="C56" i="28" s="1"/>
  <c r="C59" i="28" s="1"/>
  <c r="X48" i="1"/>
  <c r="Z48" i="1" s="1"/>
  <c r="AA47" i="1"/>
  <c r="Z47" i="1"/>
  <c r="Y47" i="1"/>
  <c r="Y48" i="1" s="1"/>
  <c r="Y51" i="1" s="1"/>
  <c r="Y53" i="1" s="1"/>
  <c r="Y56" i="1" s="1"/>
  <c r="Y59" i="1" s="1"/>
  <c r="X47" i="1"/>
  <c r="W47" i="1"/>
  <c r="V47" i="1"/>
  <c r="U47" i="1"/>
  <c r="T47" i="1"/>
  <c r="S47" i="1"/>
  <c r="R47" i="1"/>
  <c r="Q47" i="1"/>
  <c r="Q48" i="1" s="1"/>
  <c r="Q51" i="1" s="1"/>
  <c r="Q53" i="1" s="1"/>
  <c r="Q56" i="1" s="1"/>
  <c r="Q59" i="1" s="1"/>
  <c r="P47" i="1"/>
  <c r="O47" i="1"/>
  <c r="N47" i="1"/>
  <c r="M47" i="1"/>
  <c r="L47" i="1"/>
  <c r="K47" i="1"/>
  <c r="J47" i="1"/>
  <c r="I47" i="1"/>
  <c r="I48" i="1" s="1"/>
  <c r="I51" i="1" s="1"/>
  <c r="I53" i="1" s="1"/>
  <c r="I56" i="1" s="1"/>
  <c r="I59" i="1" s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Z32" i="1"/>
  <c r="Y32" i="1"/>
  <c r="X32" i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C32" i="1"/>
  <c r="C48" i="1" s="1"/>
  <c r="C51" i="1" s="1"/>
  <c r="C53" i="1" s="1"/>
  <c r="C56" i="1" s="1"/>
  <c r="C59" i="1" s="1"/>
  <c r="X51" i="19" l="1"/>
  <c r="X53" i="19" s="1"/>
  <c r="Z48" i="19"/>
  <c r="J48" i="28"/>
  <c r="J51" i="28" s="1"/>
  <c r="J53" i="28" s="1"/>
  <c r="J56" i="28" s="1"/>
  <c r="J59" i="28" s="1"/>
  <c r="R48" i="28"/>
  <c r="R51" i="28" s="1"/>
  <c r="R53" i="28" s="1"/>
  <c r="R56" i="28" s="1"/>
  <c r="R59" i="28" s="1"/>
  <c r="M48" i="28"/>
  <c r="M51" i="28" s="1"/>
  <c r="M53" i="28" s="1"/>
  <c r="M56" i="28" s="1"/>
  <c r="M59" i="28" s="1"/>
  <c r="X48" i="17"/>
  <c r="P48" i="16"/>
  <c r="P51" i="16" s="1"/>
  <c r="P53" i="16" s="1"/>
  <c r="P56" i="16" s="1"/>
  <c r="P59" i="16" s="1"/>
  <c r="P48" i="15"/>
  <c r="P51" i="15" s="1"/>
  <c r="P53" i="15" s="1"/>
  <c r="P56" i="15" s="1"/>
  <c r="P59" i="15" s="1"/>
  <c r="U48" i="26"/>
  <c r="U51" i="26" s="1"/>
  <c r="U53" i="26" s="1"/>
  <c r="U56" i="26" s="1"/>
  <c r="U59" i="26" s="1"/>
  <c r="J48" i="25"/>
  <c r="J51" i="25" s="1"/>
  <c r="J53" i="25" s="1"/>
  <c r="J56" i="25" s="1"/>
  <c r="J59" i="25" s="1"/>
  <c r="R48" i="25"/>
  <c r="R51" i="25" s="1"/>
  <c r="R53" i="25" s="1"/>
  <c r="R56" i="25" s="1"/>
  <c r="R59" i="25" s="1"/>
  <c r="Z32" i="18"/>
  <c r="AA48" i="7"/>
  <c r="AA51" i="7" s="1"/>
  <c r="AA53" i="7" s="1"/>
  <c r="AA56" i="7" s="1"/>
  <c r="AA59" i="7" s="1"/>
  <c r="E48" i="6"/>
  <c r="E51" i="6" s="1"/>
  <c r="E53" i="6" s="1"/>
  <c r="E56" i="6" s="1"/>
  <c r="E59" i="6" s="1"/>
  <c r="M48" i="6"/>
  <c r="M51" i="6" s="1"/>
  <c r="M53" i="6" s="1"/>
  <c r="M56" i="6" s="1"/>
  <c r="M59" i="6" s="1"/>
  <c r="D48" i="4"/>
  <c r="D51" i="4" s="1"/>
  <c r="D53" i="4" s="1"/>
  <c r="D56" i="4" s="1"/>
  <c r="D59" i="4" s="1"/>
  <c r="L48" i="4"/>
  <c r="L51" i="4" s="1"/>
  <c r="L53" i="4" s="1"/>
  <c r="L56" i="4" s="1"/>
  <c r="L59" i="4" s="1"/>
  <c r="T48" i="4"/>
  <c r="T51" i="4" s="1"/>
  <c r="T53" i="4" s="1"/>
  <c r="T56" i="4" s="1"/>
  <c r="T59" i="4" s="1"/>
  <c r="C48" i="4"/>
  <c r="C51" i="4" s="1"/>
  <c r="C53" i="4" s="1"/>
  <c r="C56" i="4" s="1"/>
  <c r="C59" i="4" s="1"/>
  <c r="K48" i="4"/>
  <c r="K51" i="4" s="1"/>
  <c r="K53" i="4" s="1"/>
  <c r="K56" i="4" s="1"/>
  <c r="K59" i="4" s="1"/>
  <c r="S48" i="4"/>
  <c r="S51" i="4" s="1"/>
  <c r="S53" i="4" s="1"/>
  <c r="S56" i="4" s="1"/>
  <c r="S59" i="4" s="1"/>
  <c r="F48" i="3"/>
  <c r="F51" i="3" s="1"/>
  <c r="F53" i="3" s="1"/>
  <c r="F56" i="3" s="1"/>
  <c r="F59" i="3" s="1"/>
  <c r="N48" i="3"/>
  <c r="N51" i="3" s="1"/>
  <c r="N53" i="3" s="1"/>
  <c r="N56" i="3" s="1"/>
  <c r="N59" i="3" s="1"/>
  <c r="V48" i="3"/>
  <c r="V51" i="3" s="1"/>
  <c r="V53" i="3" s="1"/>
  <c r="V56" i="3" s="1"/>
  <c r="V59" i="3" s="1"/>
  <c r="H48" i="18"/>
  <c r="H51" i="18" s="1"/>
  <c r="H53" i="18" s="1"/>
  <c r="H56" i="18" s="1"/>
  <c r="H59" i="18" s="1"/>
  <c r="P48" i="18"/>
  <c r="P51" i="18" s="1"/>
  <c r="P53" i="18" s="1"/>
  <c r="P56" i="18" s="1"/>
  <c r="P59" i="18" s="1"/>
  <c r="AA48" i="4"/>
  <c r="AA51" i="4" s="1"/>
  <c r="AA53" i="4" s="1"/>
  <c r="AA56" i="4" s="1"/>
  <c r="AA59" i="4" s="1"/>
  <c r="G48" i="28"/>
  <c r="G51" i="28" s="1"/>
  <c r="G53" i="28" s="1"/>
  <c r="G56" i="28" s="1"/>
  <c r="G59" i="28" s="1"/>
  <c r="O48" i="28"/>
  <c r="O51" i="28" s="1"/>
  <c r="O53" i="28" s="1"/>
  <c r="O56" i="28" s="1"/>
  <c r="O59" i="28" s="1"/>
  <c r="W48" i="28"/>
  <c r="W51" i="28" s="1"/>
  <c r="W53" i="28" s="1"/>
  <c r="W56" i="28" s="1"/>
  <c r="W59" i="28" s="1"/>
  <c r="Z48" i="22"/>
  <c r="Z47" i="18"/>
  <c r="I48" i="17"/>
  <c r="I51" i="17" s="1"/>
  <c r="I53" i="17" s="1"/>
  <c r="I56" i="17" s="1"/>
  <c r="I59" i="17" s="1"/>
  <c r="Q48" i="17"/>
  <c r="Q51" i="17" s="1"/>
  <c r="Q53" i="17" s="1"/>
  <c r="Q56" i="17" s="1"/>
  <c r="Q59" i="17" s="1"/>
  <c r="J48" i="16"/>
  <c r="J51" i="16" s="1"/>
  <c r="J53" i="16" s="1"/>
  <c r="J56" i="16" s="1"/>
  <c r="J59" i="16" s="1"/>
  <c r="R48" i="16"/>
  <c r="R51" i="16" s="1"/>
  <c r="R53" i="16" s="1"/>
  <c r="R56" i="16" s="1"/>
  <c r="R59" i="16" s="1"/>
  <c r="AA48" i="15"/>
  <c r="AA51" i="15" s="1"/>
  <c r="AA53" i="15" s="1"/>
  <c r="AA56" i="15" s="1"/>
  <c r="AA59" i="15" s="1"/>
  <c r="G48" i="13"/>
  <c r="G51" i="13" s="1"/>
  <c r="G53" i="13" s="1"/>
  <c r="G56" i="13" s="1"/>
  <c r="G59" i="13" s="1"/>
  <c r="J48" i="8"/>
  <c r="J51" i="8" s="1"/>
  <c r="J53" i="8" s="1"/>
  <c r="J56" i="8" s="1"/>
  <c r="J59" i="8" s="1"/>
  <c r="R48" i="8"/>
  <c r="R51" i="8" s="1"/>
  <c r="R53" i="8" s="1"/>
  <c r="R56" i="8" s="1"/>
  <c r="R59" i="8" s="1"/>
  <c r="C48" i="7"/>
  <c r="C51" i="7" s="1"/>
  <c r="C53" i="7" s="1"/>
  <c r="C56" i="7" s="1"/>
  <c r="C59" i="7" s="1"/>
  <c r="K48" i="7"/>
  <c r="K51" i="7" s="1"/>
  <c r="K53" i="7" s="1"/>
  <c r="K56" i="7" s="1"/>
  <c r="K59" i="7" s="1"/>
  <c r="S48" i="7"/>
  <c r="S51" i="7" s="1"/>
  <c r="S53" i="7" s="1"/>
  <c r="S56" i="7" s="1"/>
  <c r="S59" i="7" s="1"/>
  <c r="F48" i="6"/>
  <c r="F51" i="6" s="1"/>
  <c r="F53" i="6" s="1"/>
  <c r="F56" i="6" s="1"/>
  <c r="F59" i="6" s="1"/>
  <c r="V48" i="6"/>
  <c r="V51" i="6" s="1"/>
  <c r="V53" i="6" s="1"/>
  <c r="V56" i="6" s="1"/>
  <c r="V59" i="6" s="1"/>
  <c r="G48" i="5"/>
  <c r="G51" i="5" s="1"/>
  <c r="G53" i="5" s="1"/>
  <c r="G56" i="5" s="1"/>
  <c r="G59" i="5" s="1"/>
  <c r="O48" i="5"/>
  <c r="O51" i="5" s="1"/>
  <c r="O53" i="5" s="1"/>
  <c r="O56" i="5" s="1"/>
  <c r="O59" i="5" s="1"/>
  <c r="W48" i="5"/>
  <c r="W51" i="5" s="1"/>
  <c r="W53" i="5" s="1"/>
  <c r="W56" i="5" s="1"/>
  <c r="W59" i="5" s="1"/>
  <c r="J48" i="2"/>
  <c r="J51" i="2" s="1"/>
  <c r="J53" i="2" s="1"/>
  <c r="J56" i="2" s="1"/>
  <c r="J59" i="2" s="1"/>
  <c r="R48" i="2"/>
  <c r="R51" i="2" s="1"/>
  <c r="R53" i="2" s="1"/>
  <c r="R56" i="2" s="1"/>
  <c r="R59" i="2" s="1"/>
  <c r="C48" i="22"/>
  <c r="C51" i="22" s="1"/>
  <c r="C53" i="22" s="1"/>
  <c r="C56" i="22" s="1"/>
  <c r="C59" i="22" s="1"/>
  <c r="K48" i="22"/>
  <c r="K51" i="22" s="1"/>
  <c r="K53" i="22" s="1"/>
  <c r="K56" i="22" s="1"/>
  <c r="K59" i="22" s="1"/>
  <c r="Z32" i="20"/>
  <c r="C48" i="15"/>
  <c r="C51" i="15" s="1"/>
  <c r="C53" i="15" s="1"/>
  <c r="C56" i="15" s="1"/>
  <c r="C59" i="15" s="1"/>
  <c r="K48" i="15"/>
  <c r="K51" i="15" s="1"/>
  <c r="K53" i="15" s="1"/>
  <c r="K56" i="15" s="1"/>
  <c r="K59" i="15" s="1"/>
  <c r="S48" i="15"/>
  <c r="S51" i="15" s="1"/>
  <c r="S53" i="15" s="1"/>
  <c r="S56" i="15" s="1"/>
  <c r="S59" i="15" s="1"/>
  <c r="I48" i="9"/>
  <c r="I51" i="9" s="1"/>
  <c r="I53" i="9" s="1"/>
  <c r="I56" i="9" s="1"/>
  <c r="I59" i="9" s="1"/>
  <c r="Q48" i="9"/>
  <c r="Q51" i="9" s="1"/>
  <c r="Q53" i="9" s="1"/>
  <c r="Q56" i="9" s="1"/>
  <c r="Q59" i="9" s="1"/>
  <c r="M48" i="21"/>
  <c r="M51" i="21" s="1"/>
  <c r="M53" i="21" s="1"/>
  <c r="M56" i="21" s="1"/>
  <c r="M59" i="21" s="1"/>
  <c r="H48" i="15"/>
  <c r="H51" i="15" s="1"/>
  <c r="H53" i="15" s="1"/>
  <c r="H56" i="15" s="1"/>
  <c r="H59" i="15" s="1"/>
  <c r="P48" i="8"/>
  <c r="P51" i="8" s="1"/>
  <c r="P53" i="8" s="1"/>
  <c r="P56" i="8" s="1"/>
  <c r="P59" i="8" s="1"/>
  <c r="H48" i="2"/>
  <c r="H51" i="2" s="1"/>
  <c r="H53" i="2" s="1"/>
  <c r="H56" i="2" s="1"/>
  <c r="H59" i="2" s="1"/>
  <c r="AA48" i="27"/>
  <c r="AA51" i="27" s="1"/>
  <c r="AA53" i="27" s="1"/>
  <c r="AA56" i="27" s="1"/>
  <c r="AA59" i="27" s="1"/>
  <c r="J48" i="24"/>
  <c r="J51" i="24" s="1"/>
  <c r="J53" i="24" s="1"/>
  <c r="J56" i="24" s="1"/>
  <c r="J59" i="24" s="1"/>
  <c r="R48" i="24"/>
  <c r="R51" i="24" s="1"/>
  <c r="R53" i="24" s="1"/>
  <c r="R56" i="24" s="1"/>
  <c r="R59" i="24" s="1"/>
  <c r="Q48" i="24"/>
  <c r="Q51" i="24" s="1"/>
  <c r="Q53" i="24" s="1"/>
  <c r="Q56" i="24" s="1"/>
  <c r="Q59" i="24" s="1"/>
  <c r="Y48" i="24"/>
  <c r="Y51" i="24" s="1"/>
  <c r="Y53" i="24" s="1"/>
  <c r="Y56" i="24" s="1"/>
  <c r="Y59" i="24" s="1"/>
  <c r="F48" i="23"/>
  <c r="F51" i="23" s="1"/>
  <c r="F53" i="23" s="1"/>
  <c r="F56" i="23" s="1"/>
  <c r="F59" i="23" s="1"/>
  <c r="N48" i="23"/>
  <c r="N51" i="23" s="1"/>
  <c r="N53" i="23" s="1"/>
  <c r="N56" i="23" s="1"/>
  <c r="N59" i="23" s="1"/>
  <c r="V48" i="23"/>
  <c r="V51" i="23" s="1"/>
  <c r="V53" i="23" s="1"/>
  <c r="V56" i="23" s="1"/>
  <c r="V59" i="23" s="1"/>
  <c r="T48" i="17"/>
  <c r="T51" i="17" s="1"/>
  <c r="T53" i="17" s="1"/>
  <c r="T56" i="17" s="1"/>
  <c r="T59" i="17" s="1"/>
  <c r="K48" i="17"/>
  <c r="K51" i="17" s="1"/>
  <c r="K53" i="17" s="1"/>
  <c r="K56" i="17" s="1"/>
  <c r="K59" i="17" s="1"/>
  <c r="E48" i="14"/>
  <c r="E51" i="14" s="1"/>
  <c r="E53" i="14" s="1"/>
  <c r="E56" i="14" s="1"/>
  <c r="E59" i="14" s="1"/>
  <c r="M48" i="14"/>
  <c r="M51" i="14" s="1"/>
  <c r="M53" i="14" s="1"/>
  <c r="M56" i="14" s="1"/>
  <c r="M59" i="14" s="1"/>
  <c r="U48" i="14"/>
  <c r="U51" i="14" s="1"/>
  <c r="U53" i="14" s="1"/>
  <c r="U56" i="14" s="1"/>
  <c r="U59" i="14" s="1"/>
  <c r="D48" i="14"/>
  <c r="D51" i="14" s="1"/>
  <c r="D53" i="14" s="1"/>
  <c r="D56" i="14" s="1"/>
  <c r="D59" i="14" s="1"/>
  <c r="L48" i="14"/>
  <c r="L51" i="14" s="1"/>
  <c r="L53" i="14" s="1"/>
  <c r="L56" i="14" s="1"/>
  <c r="L59" i="14" s="1"/>
  <c r="T48" i="14"/>
  <c r="T51" i="14" s="1"/>
  <c r="T53" i="14" s="1"/>
  <c r="T56" i="14" s="1"/>
  <c r="T59" i="14" s="1"/>
  <c r="H48" i="12"/>
  <c r="H51" i="12" s="1"/>
  <c r="H53" i="12" s="1"/>
  <c r="H56" i="12" s="1"/>
  <c r="H59" i="12" s="1"/>
  <c r="P48" i="12"/>
  <c r="P51" i="12" s="1"/>
  <c r="P53" i="12" s="1"/>
  <c r="P56" i="12" s="1"/>
  <c r="P59" i="12" s="1"/>
  <c r="X48" i="12"/>
  <c r="AA48" i="9"/>
  <c r="AA51" i="9" s="1"/>
  <c r="AA53" i="9" s="1"/>
  <c r="AA56" i="9" s="1"/>
  <c r="AA59" i="9" s="1"/>
  <c r="L48" i="8"/>
  <c r="L51" i="8" s="1"/>
  <c r="L53" i="8" s="1"/>
  <c r="L56" i="8" s="1"/>
  <c r="L59" i="8" s="1"/>
  <c r="E48" i="7"/>
  <c r="E51" i="7" s="1"/>
  <c r="E53" i="7" s="1"/>
  <c r="E56" i="7" s="1"/>
  <c r="E59" i="7" s="1"/>
  <c r="M48" i="7"/>
  <c r="M51" i="7" s="1"/>
  <c r="M53" i="7" s="1"/>
  <c r="M56" i="7" s="1"/>
  <c r="M59" i="7" s="1"/>
  <c r="E48" i="16"/>
  <c r="E51" i="16" s="1"/>
  <c r="E53" i="16" s="1"/>
  <c r="E56" i="16" s="1"/>
  <c r="E59" i="16" s="1"/>
  <c r="I48" i="6"/>
  <c r="I51" i="6" s="1"/>
  <c r="I53" i="6" s="1"/>
  <c r="I56" i="6" s="1"/>
  <c r="I59" i="6" s="1"/>
  <c r="Q48" i="6"/>
  <c r="Q51" i="6" s="1"/>
  <c r="Q53" i="6" s="1"/>
  <c r="Q56" i="6" s="1"/>
  <c r="Q59" i="6" s="1"/>
  <c r="E48" i="2"/>
  <c r="E51" i="2" s="1"/>
  <c r="E53" i="2" s="1"/>
  <c r="E56" i="2" s="1"/>
  <c r="E59" i="2" s="1"/>
  <c r="M48" i="2"/>
  <c r="M51" i="2" s="1"/>
  <c r="M53" i="2" s="1"/>
  <c r="M56" i="2" s="1"/>
  <c r="M59" i="2" s="1"/>
  <c r="U48" i="2"/>
  <c r="U51" i="2" s="1"/>
  <c r="U53" i="2" s="1"/>
  <c r="U56" i="2" s="1"/>
  <c r="U59" i="2" s="1"/>
  <c r="F48" i="25"/>
  <c r="F51" i="25" s="1"/>
  <c r="F53" i="25" s="1"/>
  <c r="F56" i="25" s="1"/>
  <c r="F59" i="25" s="1"/>
  <c r="N48" i="25"/>
  <c r="N51" i="25" s="1"/>
  <c r="N53" i="25" s="1"/>
  <c r="N56" i="25" s="1"/>
  <c r="N59" i="25" s="1"/>
  <c r="V48" i="25"/>
  <c r="V51" i="25" s="1"/>
  <c r="V53" i="25" s="1"/>
  <c r="V56" i="25" s="1"/>
  <c r="V59" i="25" s="1"/>
  <c r="J48" i="19"/>
  <c r="J51" i="19" s="1"/>
  <c r="J53" i="19" s="1"/>
  <c r="J56" i="19" s="1"/>
  <c r="J59" i="19" s="1"/>
  <c r="R48" i="19"/>
  <c r="R51" i="19" s="1"/>
  <c r="R53" i="19" s="1"/>
  <c r="R56" i="19" s="1"/>
  <c r="R59" i="19" s="1"/>
  <c r="Y48" i="18"/>
  <c r="Y51" i="18" s="1"/>
  <c r="C48" i="13"/>
  <c r="C51" i="13" s="1"/>
  <c r="C53" i="13" s="1"/>
  <c r="C56" i="13" s="1"/>
  <c r="C59" i="13" s="1"/>
  <c r="K48" i="13"/>
  <c r="K51" i="13" s="1"/>
  <c r="K53" i="13" s="1"/>
  <c r="K56" i="13" s="1"/>
  <c r="K59" i="13" s="1"/>
  <c r="S48" i="13"/>
  <c r="S51" i="13" s="1"/>
  <c r="S53" i="13" s="1"/>
  <c r="S56" i="13" s="1"/>
  <c r="S59" i="13" s="1"/>
  <c r="R48" i="12"/>
  <c r="R51" i="12" s="1"/>
  <c r="R53" i="12" s="1"/>
  <c r="R56" i="12" s="1"/>
  <c r="R59" i="12" s="1"/>
  <c r="Z32" i="12"/>
  <c r="F48" i="11"/>
  <c r="F51" i="11" s="1"/>
  <c r="F53" i="11" s="1"/>
  <c r="F56" i="11" s="1"/>
  <c r="F59" i="11" s="1"/>
  <c r="V48" i="11"/>
  <c r="V51" i="11" s="1"/>
  <c r="V53" i="11" s="1"/>
  <c r="V56" i="11" s="1"/>
  <c r="V59" i="11" s="1"/>
  <c r="I48" i="4"/>
  <c r="I51" i="4" s="1"/>
  <c r="I53" i="4" s="1"/>
  <c r="I56" i="4" s="1"/>
  <c r="I59" i="4" s="1"/>
  <c r="Q48" i="4"/>
  <c r="Q51" i="4" s="1"/>
  <c r="Q53" i="4" s="1"/>
  <c r="Q56" i="4" s="1"/>
  <c r="Q59" i="4" s="1"/>
  <c r="Y48" i="4"/>
  <c r="Y51" i="4" s="1"/>
  <c r="Y53" i="4" s="1"/>
  <c r="Y56" i="4" s="1"/>
  <c r="Y59" i="4" s="1"/>
  <c r="H48" i="4"/>
  <c r="H51" i="4" s="1"/>
  <c r="H53" i="4" s="1"/>
  <c r="H56" i="4" s="1"/>
  <c r="H59" i="4" s="1"/>
  <c r="P48" i="4"/>
  <c r="P51" i="4" s="1"/>
  <c r="P53" i="4" s="1"/>
  <c r="P56" i="4" s="1"/>
  <c r="P59" i="4" s="1"/>
  <c r="C48" i="3"/>
  <c r="C51" i="3" s="1"/>
  <c r="C53" i="3" s="1"/>
  <c r="C56" i="3" s="1"/>
  <c r="C59" i="3" s="1"/>
  <c r="K48" i="3"/>
  <c r="K51" i="3" s="1"/>
  <c r="K53" i="3" s="1"/>
  <c r="K56" i="3" s="1"/>
  <c r="K59" i="3" s="1"/>
  <c r="S48" i="3"/>
  <c r="S51" i="3" s="1"/>
  <c r="S53" i="3" s="1"/>
  <c r="S56" i="3" s="1"/>
  <c r="S59" i="3" s="1"/>
  <c r="AA48" i="3"/>
  <c r="AA51" i="3" s="1"/>
  <c r="AA53" i="3" s="1"/>
  <c r="AA56" i="3" s="1"/>
  <c r="AA59" i="3" s="1"/>
  <c r="J48" i="5"/>
  <c r="J51" i="5" s="1"/>
  <c r="J53" i="5" s="1"/>
  <c r="J56" i="5" s="1"/>
  <c r="J59" i="5" s="1"/>
  <c r="R48" i="5"/>
  <c r="R51" i="5" s="1"/>
  <c r="R53" i="5" s="1"/>
  <c r="R56" i="5" s="1"/>
  <c r="R59" i="5" s="1"/>
  <c r="D48" i="1"/>
  <c r="D51" i="1" s="1"/>
  <c r="D53" i="1" s="1"/>
  <c r="D56" i="1" s="1"/>
  <c r="D59" i="1" s="1"/>
  <c r="L48" i="1"/>
  <c r="L51" i="1" s="1"/>
  <c r="L53" i="1" s="1"/>
  <c r="L56" i="1" s="1"/>
  <c r="L59" i="1" s="1"/>
  <c r="T48" i="1"/>
  <c r="T51" i="1" s="1"/>
  <c r="T53" i="1" s="1"/>
  <c r="T56" i="1" s="1"/>
  <c r="T59" i="1" s="1"/>
  <c r="F48" i="27"/>
  <c r="F51" i="27" s="1"/>
  <c r="F53" i="27" s="1"/>
  <c r="F56" i="27" s="1"/>
  <c r="F59" i="27" s="1"/>
  <c r="N48" i="27"/>
  <c r="N51" i="27" s="1"/>
  <c r="N53" i="27" s="1"/>
  <c r="N56" i="27" s="1"/>
  <c r="N59" i="27" s="1"/>
  <c r="V48" i="27"/>
  <c r="V51" i="27" s="1"/>
  <c r="V53" i="27" s="1"/>
  <c r="V56" i="27" s="1"/>
  <c r="V59" i="27" s="1"/>
  <c r="E48" i="24"/>
  <c r="E51" i="24" s="1"/>
  <c r="E53" i="24" s="1"/>
  <c r="E56" i="24" s="1"/>
  <c r="E59" i="24" s="1"/>
  <c r="M48" i="24"/>
  <c r="M51" i="24" s="1"/>
  <c r="M53" i="24" s="1"/>
  <c r="M56" i="24" s="1"/>
  <c r="M59" i="24" s="1"/>
  <c r="U48" i="24"/>
  <c r="U51" i="24" s="1"/>
  <c r="U53" i="24" s="1"/>
  <c r="U56" i="24" s="1"/>
  <c r="U59" i="24" s="1"/>
  <c r="H48" i="23"/>
  <c r="H51" i="23" s="1"/>
  <c r="H53" i="23" s="1"/>
  <c r="H56" i="23" s="1"/>
  <c r="H59" i="23" s="1"/>
  <c r="P48" i="23"/>
  <c r="P51" i="23" s="1"/>
  <c r="P53" i="23" s="1"/>
  <c r="P56" i="23" s="1"/>
  <c r="P59" i="23" s="1"/>
  <c r="X48" i="23"/>
  <c r="Z51" i="22"/>
  <c r="D48" i="21"/>
  <c r="D51" i="21" s="1"/>
  <c r="D53" i="21" s="1"/>
  <c r="D56" i="21" s="1"/>
  <c r="D59" i="21" s="1"/>
  <c r="T48" i="21"/>
  <c r="T51" i="21" s="1"/>
  <c r="T53" i="21" s="1"/>
  <c r="T56" i="21" s="1"/>
  <c r="T59" i="21" s="1"/>
  <c r="F48" i="20"/>
  <c r="F51" i="20" s="1"/>
  <c r="F53" i="20" s="1"/>
  <c r="F56" i="20" s="1"/>
  <c r="F59" i="20" s="1"/>
  <c r="N48" i="20"/>
  <c r="N51" i="20" s="1"/>
  <c r="N53" i="20" s="1"/>
  <c r="N56" i="20" s="1"/>
  <c r="N59" i="20" s="1"/>
  <c r="V48" i="20"/>
  <c r="V51" i="20" s="1"/>
  <c r="V53" i="20" s="1"/>
  <c r="V56" i="20" s="1"/>
  <c r="V59" i="20" s="1"/>
  <c r="D48" i="19"/>
  <c r="D51" i="19" s="1"/>
  <c r="D53" i="19" s="1"/>
  <c r="D56" i="19" s="1"/>
  <c r="D59" i="19" s="1"/>
  <c r="L48" i="19"/>
  <c r="L51" i="19" s="1"/>
  <c r="L53" i="19" s="1"/>
  <c r="L56" i="19" s="1"/>
  <c r="L59" i="19" s="1"/>
  <c r="T48" i="19"/>
  <c r="T51" i="19" s="1"/>
  <c r="T53" i="19" s="1"/>
  <c r="T56" i="19" s="1"/>
  <c r="T59" i="19" s="1"/>
  <c r="G48" i="17"/>
  <c r="G51" i="17" s="1"/>
  <c r="G53" i="17" s="1"/>
  <c r="G56" i="17" s="1"/>
  <c r="G59" i="17" s="1"/>
  <c r="O48" i="17"/>
  <c r="O51" i="17" s="1"/>
  <c r="O53" i="17" s="1"/>
  <c r="O56" i="17" s="1"/>
  <c r="O59" i="17" s="1"/>
  <c r="W48" i="17"/>
  <c r="W51" i="17" s="1"/>
  <c r="W53" i="17" s="1"/>
  <c r="W56" i="17" s="1"/>
  <c r="W59" i="17" s="1"/>
  <c r="C48" i="12"/>
  <c r="C51" i="12" s="1"/>
  <c r="C53" i="12" s="1"/>
  <c r="C56" i="12" s="1"/>
  <c r="C59" i="12" s="1"/>
  <c r="K48" i="12"/>
  <c r="K51" i="12" s="1"/>
  <c r="K53" i="12" s="1"/>
  <c r="K56" i="12" s="1"/>
  <c r="K59" i="12" s="1"/>
  <c r="S48" i="12"/>
  <c r="S51" i="12" s="1"/>
  <c r="S53" i="12" s="1"/>
  <c r="S56" i="12" s="1"/>
  <c r="S59" i="12" s="1"/>
  <c r="E48" i="9"/>
  <c r="E51" i="9" s="1"/>
  <c r="E53" i="9" s="1"/>
  <c r="E56" i="9" s="1"/>
  <c r="E59" i="9" s="1"/>
  <c r="M48" i="9"/>
  <c r="M51" i="9" s="1"/>
  <c r="M53" i="9" s="1"/>
  <c r="M56" i="9" s="1"/>
  <c r="M59" i="9" s="1"/>
  <c r="J48" i="4"/>
  <c r="J51" i="4" s="1"/>
  <c r="J53" i="4" s="1"/>
  <c r="J56" i="4" s="1"/>
  <c r="J59" i="4" s="1"/>
  <c r="R48" i="4"/>
  <c r="R51" i="4" s="1"/>
  <c r="R53" i="4" s="1"/>
  <c r="R56" i="4" s="1"/>
  <c r="R59" i="4" s="1"/>
  <c r="Z53" i="22"/>
  <c r="X56" i="22"/>
  <c r="Z48" i="28"/>
  <c r="X51" i="28"/>
  <c r="X51" i="1"/>
  <c r="X48" i="26"/>
  <c r="Z32" i="26"/>
  <c r="Z53" i="19"/>
  <c r="X56" i="19"/>
  <c r="X56" i="18"/>
  <c r="X51" i="24"/>
  <c r="Z48" i="25"/>
  <c r="X51" i="25"/>
  <c r="X51" i="21"/>
  <c r="Z48" i="21"/>
  <c r="Z48" i="20"/>
  <c r="X51" i="20"/>
  <c r="X48" i="27"/>
  <c r="Z32" i="28"/>
  <c r="I48" i="25"/>
  <c r="I51" i="25" s="1"/>
  <c r="I53" i="25" s="1"/>
  <c r="I56" i="25" s="1"/>
  <c r="I59" i="25" s="1"/>
  <c r="Q48" i="25"/>
  <c r="Q51" i="25" s="1"/>
  <c r="Q53" i="25" s="1"/>
  <c r="Q56" i="25" s="1"/>
  <c r="Q59" i="25" s="1"/>
  <c r="Y48" i="25"/>
  <c r="Y51" i="25" s="1"/>
  <c r="Y53" i="25" s="1"/>
  <c r="Y56" i="25" s="1"/>
  <c r="Y59" i="25" s="1"/>
  <c r="Z47" i="25"/>
  <c r="C48" i="23"/>
  <c r="C51" i="23" s="1"/>
  <c r="C53" i="23" s="1"/>
  <c r="C56" i="23" s="1"/>
  <c r="C59" i="23" s="1"/>
  <c r="K48" i="23"/>
  <c r="K51" i="23" s="1"/>
  <c r="K53" i="23" s="1"/>
  <c r="K56" i="23" s="1"/>
  <c r="K59" i="23" s="1"/>
  <c r="S48" i="23"/>
  <c r="S51" i="23" s="1"/>
  <c r="S53" i="23" s="1"/>
  <c r="S56" i="23" s="1"/>
  <c r="S59" i="23" s="1"/>
  <c r="AA48" i="23"/>
  <c r="AA51" i="23" s="1"/>
  <c r="AA53" i="23" s="1"/>
  <c r="AA56" i="23" s="1"/>
  <c r="AA59" i="23" s="1"/>
  <c r="Z51" i="19"/>
  <c r="Z48" i="18"/>
  <c r="C48" i="20"/>
  <c r="C51" i="20" s="1"/>
  <c r="C53" i="20" s="1"/>
  <c r="C56" i="20" s="1"/>
  <c r="C59" i="20" s="1"/>
  <c r="K48" i="20"/>
  <c r="K51" i="20" s="1"/>
  <c r="K53" i="20" s="1"/>
  <c r="K56" i="20" s="1"/>
  <c r="K59" i="20" s="1"/>
  <c r="S48" i="20"/>
  <c r="S51" i="20" s="1"/>
  <c r="S53" i="20" s="1"/>
  <c r="S56" i="20" s="1"/>
  <c r="S59" i="20" s="1"/>
  <c r="AA48" i="20"/>
  <c r="AA51" i="20" s="1"/>
  <c r="AA53" i="20" s="1"/>
  <c r="AA56" i="20" s="1"/>
  <c r="AA59" i="20" s="1"/>
  <c r="Z32" i="21"/>
  <c r="Z32" i="22"/>
  <c r="E48" i="17"/>
  <c r="E51" i="17" s="1"/>
  <c r="E53" i="17" s="1"/>
  <c r="E56" i="17" s="1"/>
  <c r="E59" i="17" s="1"/>
  <c r="X48" i="16"/>
  <c r="Z32" i="16"/>
  <c r="I48" i="14"/>
  <c r="I51" i="14" s="1"/>
  <c r="I53" i="14" s="1"/>
  <c r="I56" i="14" s="1"/>
  <c r="I59" i="14" s="1"/>
  <c r="Q48" i="14"/>
  <c r="Q51" i="14" s="1"/>
  <c r="Q53" i="14" s="1"/>
  <c r="Q56" i="14" s="1"/>
  <c r="Q59" i="14" s="1"/>
  <c r="Y48" i="14"/>
  <c r="Y51" i="14" s="1"/>
  <c r="Y53" i="14" s="1"/>
  <c r="Y56" i="14" s="1"/>
  <c r="Y59" i="14" s="1"/>
  <c r="Z47" i="14"/>
  <c r="Z48" i="12"/>
  <c r="X51" i="12"/>
  <c r="X48" i="11"/>
  <c r="Z32" i="11"/>
  <c r="X48" i="14"/>
  <c r="X59" i="9"/>
  <c r="X48" i="15"/>
  <c r="Z32" i="15"/>
  <c r="X48" i="6"/>
  <c r="Z32" i="6"/>
  <c r="X48" i="13"/>
  <c r="X48" i="10"/>
  <c r="Z32" i="10"/>
  <c r="Z47" i="4"/>
  <c r="X48" i="4"/>
  <c r="F48" i="12"/>
  <c r="F51" i="12" s="1"/>
  <c r="F53" i="12" s="1"/>
  <c r="F56" i="12" s="1"/>
  <c r="F59" i="12" s="1"/>
  <c r="N48" i="12"/>
  <c r="N51" i="12" s="1"/>
  <c r="N53" i="12" s="1"/>
  <c r="N56" i="12" s="1"/>
  <c r="N59" i="12" s="1"/>
  <c r="V48" i="12"/>
  <c r="V51" i="12" s="1"/>
  <c r="V53" i="12" s="1"/>
  <c r="V56" i="12" s="1"/>
  <c r="V59" i="12" s="1"/>
  <c r="F48" i="9"/>
  <c r="F51" i="9" s="1"/>
  <c r="F53" i="9" s="1"/>
  <c r="F56" i="9" s="1"/>
  <c r="F59" i="9" s="1"/>
  <c r="N48" i="9"/>
  <c r="N51" i="9" s="1"/>
  <c r="N53" i="9" s="1"/>
  <c r="N56" i="9" s="1"/>
  <c r="N59" i="9" s="1"/>
  <c r="V48" i="9"/>
  <c r="V51" i="9" s="1"/>
  <c r="V53" i="9" s="1"/>
  <c r="V56" i="9" s="1"/>
  <c r="V59" i="9" s="1"/>
  <c r="Z48" i="7"/>
  <c r="X51" i="7"/>
  <c r="N48" i="6"/>
  <c r="N51" i="6" s="1"/>
  <c r="N53" i="6" s="1"/>
  <c r="N56" i="6" s="1"/>
  <c r="N59" i="6" s="1"/>
  <c r="Y48" i="9"/>
  <c r="Y51" i="9" s="1"/>
  <c r="Y53" i="9" s="1"/>
  <c r="Y56" i="9" s="1"/>
  <c r="Y59" i="9" s="1"/>
  <c r="Z47" i="9"/>
  <c r="X48" i="8"/>
  <c r="Z32" i="8"/>
  <c r="Y48" i="6"/>
  <c r="Y51" i="6" s="1"/>
  <c r="Y53" i="6" s="1"/>
  <c r="Y56" i="6" s="1"/>
  <c r="Y59" i="6" s="1"/>
  <c r="Z47" i="6"/>
  <c r="J48" i="3"/>
  <c r="J51" i="3" s="1"/>
  <c r="J53" i="3" s="1"/>
  <c r="J56" i="3" s="1"/>
  <c r="J59" i="3" s="1"/>
  <c r="R48" i="3"/>
  <c r="R51" i="3" s="1"/>
  <c r="R53" i="3" s="1"/>
  <c r="R56" i="3" s="1"/>
  <c r="R59" i="3" s="1"/>
  <c r="Z48" i="3"/>
  <c r="Z32" i="7"/>
  <c r="X48" i="5"/>
  <c r="Z32" i="5"/>
  <c r="X51" i="3"/>
  <c r="X53" i="2"/>
  <c r="Z32" i="2"/>
  <c r="Z56" i="9" l="1"/>
  <c r="Z48" i="23"/>
  <c r="X51" i="23"/>
  <c r="Z48" i="9"/>
  <c r="Z59" i="9"/>
  <c r="Z48" i="17"/>
  <c r="X51" i="17"/>
  <c r="Z53" i="9"/>
  <c r="Z51" i="9"/>
  <c r="Y53" i="18"/>
  <c r="Z51" i="18"/>
  <c r="X53" i="7"/>
  <c r="Z51" i="7"/>
  <c r="X53" i="3"/>
  <c r="Z51" i="3"/>
  <c r="Z48" i="5"/>
  <c r="X51" i="5"/>
  <c r="Z51" i="20"/>
  <c r="X53" i="20"/>
  <c r="Z51" i="1"/>
  <c r="X53" i="1"/>
  <c r="Z48" i="6"/>
  <c r="X51" i="6"/>
  <c r="Z48" i="15"/>
  <c r="X51" i="15"/>
  <c r="Z51" i="25"/>
  <c r="X53" i="25"/>
  <c r="Z51" i="24"/>
  <c r="X53" i="24"/>
  <c r="X53" i="28"/>
  <c r="Z51" i="28"/>
  <c r="X53" i="12"/>
  <c r="Z51" i="12"/>
  <c r="X51" i="27"/>
  <c r="Z48" i="27"/>
  <c r="X59" i="18"/>
  <c r="X51" i="4"/>
  <c r="Z48" i="4"/>
  <c r="Z48" i="26"/>
  <c r="X51" i="26"/>
  <c r="X51" i="8"/>
  <c r="Z48" i="8"/>
  <c r="Z56" i="22"/>
  <c r="X59" i="22"/>
  <c r="Z59" i="22" s="1"/>
  <c r="X56" i="2"/>
  <c r="Z53" i="2"/>
  <c r="X53" i="21"/>
  <c r="Z51" i="21"/>
  <c r="Z48" i="10"/>
  <c r="X51" i="10"/>
  <c r="Z48" i="14"/>
  <c r="X51" i="14"/>
  <c r="X51" i="13"/>
  <c r="Z48" i="13"/>
  <c r="Z48" i="11"/>
  <c r="X51" i="11"/>
  <c r="X51" i="16"/>
  <c r="Z48" i="16"/>
  <c r="Z56" i="19"/>
  <c r="X59" i="19"/>
  <c r="Z59" i="19" s="1"/>
  <c r="X53" i="17" l="1"/>
  <c r="Z51" i="17"/>
  <c r="Z51" i="23"/>
  <c r="X53" i="23"/>
  <c r="Y56" i="18"/>
  <c r="Z53" i="18"/>
  <c r="Z51" i="26"/>
  <c r="X53" i="26"/>
  <c r="Z53" i="25"/>
  <c r="X56" i="25"/>
  <c r="Z53" i="20"/>
  <c r="X56" i="20"/>
  <c r="X56" i="12"/>
  <c r="Z53" i="12"/>
  <c r="Z51" i="15"/>
  <c r="X53" i="15"/>
  <c r="Z56" i="2"/>
  <c r="X59" i="2"/>
  <c r="Z59" i="2" s="1"/>
  <c r="Z51" i="6"/>
  <c r="X53" i="6"/>
  <c r="Z53" i="24"/>
  <c r="X56" i="24"/>
  <c r="Z53" i="1"/>
  <c r="X56" i="1"/>
  <c r="Z51" i="11"/>
  <c r="X53" i="11"/>
  <c r="X56" i="21"/>
  <c r="Z53" i="21"/>
  <c r="Z51" i="27"/>
  <c r="X53" i="27"/>
  <c r="Z51" i="5"/>
  <c r="X53" i="5"/>
  <c r="X53" i="13"/>
  <c r="Z51" i="13"/>
  <c r="Z51" i="4"/>
  <c r="X53" i="4"/>
  <c r="Z51" i="14"/>
  <c r="X53" i="14"/>
  <c r="X56" i="28"/>
  <c r="Z53" i="28"/>
  <c r="Z53" i="3"/>
  <c r="X56" i="3"/>
  <c r="Z51" i="10"/>
  <c r="X53" i="10"/>
  <c r="Z51" i="16"/>
  <c r="X53" i="16"/>
  <c r="X53" i="8"/>
  <c r="Z51" i="8"/>
  <c r="Z53" i="7"/>
  <c r="X56" i="7"/>
  <c r="Y59" i="18" l="1"/>
  <c r="Z59" i="18" s="1"/>
  <c r="Z56" i="18"/>
  <c r="Z53" i="23"/>
  <c r="X56" i="23"/>
  <c r="X56" i="17"/>
  <c r="Z53" i="17"/>
  <c r="Z56" i="3"/>
  <c r="X59" i="3"/>
  <c r="Z59" i="3" s="1"/>
  <c r="Z56" i="12"/>
  <c r="X59" i="12"/>
  <c r="Z59" i="12" s="1"/>
  <c r="X56" i="14"/>
  <c r="Z53" i="14"/>
  <c r="Z56" i="25"/>
  <c r="X59" i="25"/>
  <c r="Z59" i="25" s="1"/>
  <c r="Z53" i="4"/>
  <c r="X56" i="4"/>
  <c r="X56" i="11"/>
  <c r="Z53" i="11"/>
  <c r="Z53" i="13"/>
  <c r="X56" i="13"/>
  <c r="X56" i="6"/>
  <c r="Z53" i="6"/>
  <c r="Z56" i="28"/>
  <c r="X59" i="28"/>
  <c r="Z59" i="28" s="1"/>
  <c r="Z56" i="1"/>
  <c r="X59" i="1"/>
  <c r="Z59" i="1" s="1"/>
  <c r="Z53" i="10"/>
  <c r="X56" i="10"/>
  <c r="X56" i="26"/>
  <c r="Z53" i="26"/>
  <c r="Z56" i="7"/>
  <c r="X59" i="7"/>
  <c r="Z59" i="7" s="1"/>
  <c r="Z56" i="21"/>
  <c r="X59" i="21"/>
  <c r="Z59" i="21" s="1"/>
  <c r="Z56" i="20"/>
  <c r="X59" i="20"/>
  <c r="Z59" i="20" s="1"/>
  <c r="X56" i="8"/>
  <c r="Z53" i="8"/>
  <c r="X56" i="16"/>
  <c r="Z53" i="16"/>
  <c r="Z53" i="5"/>
  <c r="X56" i="5"/>
  <c r="Z53" i="27"/>
  <c r="X56" i="27"/>
  <c r="Z56" i="24"/>
  <c r="X59" i="24"/>
  <c r="Z59" i="24" s="1"/>
  <c r="Z53" i="15"/>
  <c r="X56" i="15"/>
  <c r="X59" i="17" l="1"/>
  <c r="Z59" i="17" s="1"/>
  <c r="Z56" i="17"/>
  <c r="Z56" i="23"/>
  <c r="X59" i="23"/>
  <c r="Z59" i="23" s="1"/>
  <c r="Z56" i="26"/>
  <c r="X59" i="26"/>
  <c r="Z59" i="26" s="1"/>
  <c r="X59" i="14"/>
  <c r="Z59" i="14" s="1"/>
  <c r="Z56" i="14"/>
  <c r="X59" i="16"/>
  <c r="Z59" i="16" s="1"/>
  <c r="Z56" i="16"/>
  <c r="Z56" i="8"/>
  <c r="X59" i="8"/>
  <c r="Z59" i="8" s="1"/>
  <c r="X59" i="27"/>
  <c r="Z59" i="27" s="1"/>
  <c r="Z56" i="27"/>
  <c r="Z56" i="13"/>
  <c r="X59" i="13"/>
  <c r="Z59" i="13" s="1"/>
  <c r="X59" i="5"/>
  <c r="Z59" i="5" s="1"/>
  <c r="Z56" i="5"/>
  <c r="X59" i="11"/>
  <c r="Z59" i="11" s="1"/>
  <c r="Z56" i="11"/>
  <c r="X59" i="6"/>
  <c r="Z59" i="6" s="1"/>
  <c r="Z56" i="6"/>
  <c r="Z56" i="10"/>
  <c r="X59" i="10"/>
  <c r="Z59" i="10" s="1"/>
  <c r="X59" i="15"/>
  <c r="Z59" i="15" s="1"/>
  <c r="Z56" i="15"/>
  <c r="Z56" i="4"/>
  <c r="X59" i="4"/>
  <c r="Z59" i="4" s="1"/>
</calcChain>
</file>

<file path=xl/sharedStrings.xml><?xml version="1.0" encoding="utf-8"?>
<sst xmlns="http://schemas.openxmlformats.org/spreadsheetml/2006/main" count="4060" uniqueCount="113">
  <si>
    <t>Limpopo: Greater Giyani (LIM331) - Table C4 Quarterly Budgeted Financial Performance ( Water management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</si>
  <si>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</si>
  <si>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</si>
  <si>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</si>
  <si>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</si>
  <si>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</si>
  <si>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</si>
  <si>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</si>
  <si>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</si>
  <si>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</si>
  <si>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</si>
  <si>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</si>
  <si>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</si>
  <si>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</si>
  <si>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</si>
  <si>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</si>
  <si>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</si>
  <si>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</si>
  <si>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</si>
  <si>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</si>
  <si>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</si>
  <si>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</si>
  <si>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</si>
  <si>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</si>
  <si>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</si>
  <si>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</si>
  <si>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</si>
  <si>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</si>
  <si>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</si>
  <si>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</si>
  <si>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</si>
  <si>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</si>
  <si>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</si>
  <si>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</si>
  <si>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</si>
  <si>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</si>
  <si>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</si>
  <si>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</si>
  <si>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</si>
  <si>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</si>
  <si>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</si>
  <si>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</si>
  <si>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</si>
  <si>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</si>
  <si>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</si>
  <si>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</si>
  <si>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</si>
  <si>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</si>
  <si>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</si>
  <si>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</si>
  <si>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</si>
  <si>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</si>
  <si>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</si>
  <si>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</si>
  <si>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</si>
  <si>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</si>
  <si>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</si>
  <si>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</si>
  <si>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</si>
  <si>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</si>
  <si>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</si>
  <si>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</si>
  <si>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</si>
  <si>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</si>
  <si>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</si>
  <si>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</si>
  <si>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</si>
  <si>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</si>
  <si>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</si>
  <si>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</si>
  <si>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</si>
  <si>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</si>
  <si>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</si>
  <si>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</si>
  <si>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</si>
  <si>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</si>
  <si>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</si>
  <si>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</si>
  <si>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</si>
  <si>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</si>
  <si>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</si>
  <si>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</si>
  <si>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</si>
  <si>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</si>
  <si>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</si>
  <si>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Limpopo: Greater Letaba (LIM332) - Table C4 Quarterly Budgeted Financial Performance ( Water management                                   ) for 3rd Quarter ended 31 March 2024 (Figures Finalised as at 2024/04/26)</t>
  </si>
  <si>
    <t>Limpopo: Greater Tzaneen (LIM333) - Table C4 Quarterly Budgeted Financial Performance ( Water management                                   ) for 3rd Quarter ended 31 March 2024 (Figures Finalised as at 2024/04/26)</t>
  </si>
  <si>
    <t>Limpopo: Ba-Phalaborwa (LIM334) - Table C4 Quarterly Budgeted Financial Performance ( Water management                                   ) for 3rd Quarter ended 31 March 2024 (Figures Finalised as at 2024/04/26)</t>
  </si>
  <si>
    <t>Limpopo: Maruleng (LIM335) - Table C4 Quarterly Budgeted Financial Performance ( Water management                                   ) for 3rd Quarter ended 31 March 2024 (Figures Finalised as at 2024/04/26)</t>
  </si>
  <si>
    <t>Limpopo: Mopani (DC33) - Table C4 Quarterly Budgeted Financial Performance ( Water management                                   ) for 3rd Quarter ended 31 March 2024 (Figures Finalised as at 2024/04/26)</t>
  </si>
  <si>
    <t>Limpopo: Musina (LIM341) - Table C4 Quarterly Budgeted Financial Performance ( Water management                                   ) for 3rd Quarter ended 31 March 2024 (Figures Finalised as at 2024/04/26)</t>
  </si>
  <si>
    <t>Limpopo: Thulamela (LIM343) - Table C4 Quarterly Budgeted Financial Performance ( Water management                                   ) for 3rd Quarter ended 31 March 2024 (Figures Finalised as at 2024/04/26)</t>
  </si>
  <si>
    <t>Limpopo: Makhado (LIM344) - Table C4 Quarterly Budgeted Financial Performance ( Water management                                   ) for 3rd Quarter ended 31 March 2024 (Figures Finalised as at 2024/04/26)</t>
  </si>
  <si>
    <t>Limpopo: Collins Chabane (LIM345) - Table C4 Quarterly Budgeted Financial Performance ( Water management                                   ) for 3rd Quarter ended 31 March 2024 (Figures Finalised as at 2024/04/26)</t>
  </si>
  <si>
    <t>Limpopo: Vhembe (DC34) - Table C4 Quarterly Budgeted Financial Performance ( Water management                                   ) for 3rd Quarter ended 31 March 2024 (Figures Finalised as at 2024/04/26)</t>
  </si>
  <si>
    <t>Limpopo: Blouberg (LIM351) - Table C4 Quarterly Budgeted Financial Performance ( Water management                                   ) for 3rd Quarter ended 31 March 2024 (Figures Finalised as at 2024/04/26)</t>
  </si>
  <si>
    <t>Limpopo: Molemole (LIM353) - Table C4 Quarterly Budgeted Financial Performance ( Water management                                   ) for 3rd Quarter ended 31 March 2024 (Figures Finalised as at 2024/04/26)</t>
  </si>
  <si>
    <t>Limpopo: Polokwane (LIM354) - Table C4 Quarterly Budgeted Financial Performance ( Water management                                   ) for 3rd Quarter ended 31 March 2024 (Figures Finalised as at 2024/04/26)</t>
  </si>
  <si>
    <t>Limpopo: Lepelle-Nkumpi (LIM355) - Table C4 Quarterly Budgeted Financial Performance ( Water management                                   ) for 3rd Quarter ended 31 March 2024 (Figures Finalised as at 2024/04/26)</t>
  </si>
  <si>
    <t>Limpopo: Capricorn (DC35) - Table C4 Quarterly Budgeted Financial Performance ( Water management                                   ) for 3rd Quarter ended 31 March 2024 (Figures Finalised as at 2024/04/26)</t>
  </si>
  <si>
    <t>Limpopo: Thabazimbi (LIM361) - Table C4 Quarterly Budgeted Financial Performance ( Water management                                   ) for 3rd Quarter ended 31 March 2024 (Figures Finalised as at 2024/04/26)</t>
  </si>
  <si>
    <t>Limpopo: Lephalale (LIM362) - Table C4 Quarterly Budgeted Financial Performance ( Water management                                   ) for 3rd Quarter ended 31 March 2024 (Figures Finalised as at 2024/04/26)</t>
  </si>
  <si>
    <t>Limpopo: Bela Bela (LIM366) - Table C4 Quarterly Budgeted Financial Performance ( Water management                                   ) for 3rd Quarter ended 31 March 2024 (Figures Finalised as at 2024/04/26)</t>
  </si>
  <si>
    <t>Limpopo: Mogalakwena (LIM367) - Table C4 Quarterly Budgeted Financial Performance ( Water management                                   ) for 3rd Quarter ended 31 March 2024 (Figures Finalised as at 2024/04/26)</t>
  </si>
  <si>
    <t>Limpopo: Modimolle-Mookgopong (LIM368) - Table C4 Quarterly Budgeted Financial Performance ( Water management                                   ) for 3rd Quarter ended 31 March 2024 (Figures Finalised as at 2024/04/26)</t>
  </si>
  <si>
    <t>Limpopo: Waterberg (DC36) - Table C4 Quarterly Budgeted Financial Performance ( Water management                                   ) for 3rd Quarter ended 31 March 2024 (Figures Finalised as at 2024/04/26)</t>
  </si>
  <si>
    <t>Limpopo: Ephraim Mogale (LIM471) - Table C4 Quarterly Budgeted Financial Performance ( Water management                                   ) for 3rd Quarter ended 31 March 2024 (Figures Finalised as at 2024/04/26)</t>
  </si>
  <si>
    <t>Limpopo: Elias Motsoaledi (LIM472) - Table C4 Quarterly Budgeted Financial Performance ( Water management                                   ) for 3rd Quarter ended 31 March 2024 (Figures Finalised as at 2024/04/26)</t>
  </si>
  <si>
    <t>Limpopo: Makhuduthamaga (LIM473) - Table C4 Quarterly Budgeted Financial Performance ( Water management                                   ) for 3rd Quarter ended 31 March 2024 (Figures Finalised as at 2024/04/26)</t>
  </si>
  <si>
    <t>Limpopo: Tubatse Fetakgomo (LIM476) - Table C4 Quarterly Budgeted Financial Performance ( Water management                                   ) for 3rd Quarter ended 31 March 2024 (Figures Finalised as at 2024/04/26)</t>
  </si>
  <si>
    <t>Limpopo: Sekhukhune (DC47) - Table C4 Quarterly Budgeted Financial Performance ( Water management                                   ) for 3rd Quarter ended 31 March 2024 (Figures Finalised as at 2024/04/26)</t>
  </si>
  <si>
    <t>Summary - Table C4 Quarterly Budgeted Financial Performance ( Water management                                   ) for 3rd Quarter ended 31 March 2024 (Figures Finalised as at 2024/04/26)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</si>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</sst>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31384042</v>
      </c>
      <c r="D6" s="20"/>
      <c r="E6" s="21">
        <v>78698</v>
      </c>
      <c r="F6" s="22">
        <v>78698</v>
      </c>
      <c r="G6" s="22"/>
      <c r="H6" s="22"/>
      <c r="I6" s="22"/>
      <c r="J6" s="22"/>
      <c r="K6" s="22"/>
      <c r="L6" s="22"/>
      <c r="M6" s="22"/>
      <c r="N6" s="22"/>
      <c r="O6" s="22"/>
      <c r="P6" s="22">
        <v>12115</v>
      </c>
      <c r="Q6" s="22"/>
      <c r="R6" s="22">
        <v>12115</v>
      </c>
      <c r="S6" s="22"/>
      <c r="T6" s="22"/>
      <c r="U6" s="22"/>
      <c r="V6" s="22"/>
      <c r="W6" s="22">
        <v>12115</v>
      </c>
      <c r="X6" s="22">
        <v>59022</v>
      </c>
      <c r="Y6" s="22">
        <v>-46907</v>
      </c>
      <c r="Z6" s="23">
        <v>-79.473755548778428</v>
      </c>
      <c r="AA6" s="20">
        <v>78698</v>
      </c>
    </row>
    <row r="7" spans="1:27" x14ac:dyDescent="0.25">
      <c r="A7" s="19" t="s">
        <v>35</v>
      </c>
      <c r="B7" s="15" t="s">
        <v>32</v>
      </c>
      <c r="C7" s="20">
        <v>1500419972</v>
      </c>
      <c r="D7" s="20"/>
      <c r="E7" s="21">
        <v>2054682416</v>
      </c>
      <c r="F7" s="22">
        <v>1910655181</v>
      </c>
      <c r="G7" s="22">
        <v>30941525</v>
      </c>
      <c r="H7" s="22">
        <v>47891638</v>
      </c>
      <c r="I7" s="22">
        <v>65841768</v>
      </c>
      <c r="J7" s="22">
        <v>144674931</v>
      </c>
      <c r="K7" s="22">
        <v>62516299</v>
      </c>
      <c r="L7" s="22">
        <v>24538624</v>
      </c>
      <c r="M7" s="22">
        <v>76090521</v>
      </c>
      <c r="N7" s="22">
        <v>163145444</v>
      </c>
      <c r="O7" s="22">
        <v>60790704</v>
      </c>
      <c r="P7" s="22">
        <v>54443167</v>
      </c>
      <c r="Q7" s="22">
        <v>198975211</v>
      </c>
      <c r="R7" s="22">
        <v>314209082</v>
      </c>
      <c r="S7" s="22"/>
      <c r="T7" s="22"/>
      <c r="U7" s="22"/>
      <c r="V7" s="22"/>
      <c r="W7" s="22">
        <v>622029457</v>
      </c>
      <c r="X7" s="22">
        <v>1483485742</v>
      </c>
      <c r="Y7" s="22">
        <v>-861456285</v>
      </c>
      <c r="Z7" s="23">
        <v>-58.069738091220557</v>
      </c>
      <c r="AA7" s="20">
        <v>1910655181</v>
      </c>
    </row>
    <row r="8" spans="1:27" x14ac:dyDescent="0.25">
      <c r="A8" s="19" t="s">
        <v>36</v>
      </c>
      <c r="B8" s="15" t="s">
        <v>32</v>
      </c>
      <c r="C8" s="20">
        <v>33388</v>
      </c>
      <c r="D8" s="20"/>
      <c r="E8" s="21"/>
      <c r="F8" s="22">
        <v>7025</v>
      </c>
      <c r="G8" s="22">
        <v>2427</v>
      </c>
      <c r="H8" s="22"/>
      <c r="I8" s="22">
        <v>835</v>
      </c>
      <c r="J8" s="22">
        <v>3262</v>
      </c>
      <c r="K8" s="22">
        <v>1574</v>
      </c>
      <c r="L8" s="22">
        <v>1670</v>
      </c>
      <c r="M8" s="22"/>
      <c r="N8" s="22">
        <v>3244</v>
      </c>
      <c r="O8" s="22">
        <v>4829</v>
      </c>
      <c r="P8" s="22">
        <v>2450</v>
      </c>
      <c r="Q8" s="22">
        <v>5123</v>
      </c>
      <c r="R8" s="22">
        <v>12402</v>
      </c>
      <c r="S8" s="22"/>
      <c r="T8" s="22"/>
      <c r="U8" s="22"/>
      <c r="V8" s="22"/>
      <c r="W8" s="22">
        <v>18908</v>
      </c>
      <c r="X8" s="22">
        <v>2810</v>
      </c>
      <c r="Y8" s="22">
        <v>16098</v>
      </c>
      <c r="Z8" s="23">
        <v>572.88256227758006</v>
      </c>
      <c r="AA8" s="20">
        <v>7025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>
        <v>372520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149008</v>
      </c>
      <c r="Y9" s="22">
        <v>-149008</v>
      </c>
      <c r="Z9" s="23">
        <v>-100</v>
      </c>
      <c r="AA9" s="20">
        <v>372520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>
        <v>550000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220000</v>
      </c>
      <c r="Y10" s="22">
        <v>-220000</v>
      </c>
      <c r="Z10" s="23">
        <v>-100</v>
      </c>
      <c r="AA10" s="20">
        <v>550000</v>
      </c>
    </row>
    <row r="11" spans="1:27" x14ac:dyDescent="0.25">
      <c r="A11" s="19" t="s">
        <v>39</v>
      </c>
      <c r="B11" s="15" t="s">
        <v>32</v>
      </c>
      <c r="C11" s="20">
        <v>287903</v>
      </c>
      <c r="D11" s="20"/>
      <c r="E11" s="21">
        <v>68588</v>
      </c>
      <c r="F11" s="22">
        <v>68588</v>
      </c>
      <c r="G11" s="22">
        <v>67119</v>
      </c>
      <c r="H11" s="22">
        <v>187157</v>
      </c>
      <c r="I11" s="22">
        <v>63161</v>
      </c>
      <c r="J11" s="22">
        <v>317437</v>
      </c>
      <c r="K11" s="22">
        <v>62047</v>
      </c>
      <c r="L11" s="22">
        <v>64116</v>
      </c>
      <c r="M11" s="22">
        <v>64215</v>
      </c>
      <c r="N11" s="22">
        <v>190378</v>
      </c>
      <c r="O11" s="22">
        <v>71512</v>
      </c>
      <c r="P11" s="22">
        <v>57087</v>
      </c>
      <c r="Q11" s="22">
        <v>64104</v>
      </c>
      <c r="R11" s="22">
        <v>192703</v>
      </c>
      <c r="S11" s="22"/>
      <c r="T11" s="22"/>
      <c r="U11" s="22"/>
      <c r="V11" s="22"/>
      <c r="W11" s="22">
        <v>700518</v>
      </c>
      <c r="X11" s="22">
        <v>51435</v>
      </c>
      <c r="Y11" s="22">
        <v>649083</v>
      </c>
      <c r="Z11" s="23">
        <v>1261.9480898221057</v>
      </c>
      <c r="AA11" s="20">
        <v>68588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164832430</v>
      </c>
      <c r="D13" s="20"/>
      <c r="E13" s="21">
        <v>129084719</v>
      </c>
      <c r="F13" s="22">
        <v>124498379</v>
      </c>
      <c r="G13" s="22">
        <v>5458667</v>
      </c>
      <c r="H13" s="22">
        <v>4643713</v>
      </c>
      <c r="I13" s="22">
        <v>4332794</v>
      </c>
      <c r="J13" s="22">
        <v>14435174</v>
      </c>
      <c r="K13" s="22">
        <v>5070064</v>
      </c>
      <c r="L13" s="22">
        <v>9543331</v>
      </c>
      <c r="M13" s="22">
        <v>5071259</v>
      </c>
      <c r="N13" s="22">
        <v>19684654</v>
      </c>
      <c r="O13" s="22">
        <v>5358657</v>
      </c>
      <c r="P13" s="22">
        <v>5146981</v>
      </c>
      <c r="Q13" s="22">
        <v>11192371</v>
      </c>
      <c r="R13" s="22">
        <v>21698009</v>
      </c>
      <c r="S13" s="22"/>
      <c r="T13" s="22"/>
      <c r="U13" s="22"/>
      <c r="V13" s="22"/>
      <c r="W13" s="22">
        <v>55817837</v>
      </c>
      <c r="X13" s="22">
        <v>89873779</v>
      </c>
      <c r="Y13" s="22">
        <v>-34055942</v>
      </c>
      <c r="Z13" s="23">
        <v>-37.893078914596437</v>
      </c>
      <c r="AA13" s="20">
        <v>124498379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185021</v>
      </c>
      <c r="D19" s="20"/>
      <c r="E19" s="21">
        <v>139285</v>
      </c>
      <c r="F19" s="22">
        <v>218285</v>
      </c>
      <c r="G19" s="22">
        <v>25426</v>
      </c>
      <c r="H19" s="22">
        <v>6274</v>
      </c>
      <c r="I19" s="22"/>
      <c r="J19" s="22">
        <v>31700</v>
      </c>
      <c r="K19" s="22">
        <v>40000</v>
      </c>
      <c r="L19" s="22"/>
      <c r="M19" s="22">
        <v>459</v>
      </c>
      <c r="N19" s="22">
        <v>40459</v>
      </c>
      <c r="O19" s="22"/>
      <c r="P19" s="22"/>
      <c r="Q19" s="22"/>
      <c r="R19" s="22"/>
      <c r="S19" s="22"/>
      <c r="T19" s="22"/>
      <c r="U19" s="22"/>
      <c r="V19" s="22"/>
      <c r="W19" s="22">
        <v>72159</v>
      </c>
      <c r="X19" s="22">
        <v>136067</v>
      </c>
      <c r="Y19" s="22">
        <v>-63908</v>
      </c>
      <c r="Z19" s="23">
        <v>-46.968037804904938</v>
      </c>
      <c r="AA19" s="20">
        <v>218285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163169</v>
      </c>
      <c r="F23" s="22">
        <v>163169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122373</v>
      </c>
      <c r="Y23" s="22">
        <v>-122373</v>
      </c>
      <c r="Z23" s="23">
        <v>-100</v>
      </c>
      <c r="AA23" s="20">
        <v>163169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4001282561</v>
      </c>
      <c r="D25" s="20"/>
      <c r="E25" s="21">
        <v>509672582</v>
      </c>
      <c r="F25" s="22">
        <v>518366437</v>
      </c>
      <c r="G25" s="22">
        <v>195777132</v>
      </c>
      <c r="H25" s="22">
        <v>1603415</v>
      </c>
      <c r="I25" s="22">
        <v>2124997</v>
      </c>
      <c r="J25" s="22">
        <v>199505544</v>
      </c>
      <c r="K25" s="22">
        <v>354715</v>
      </c>
      <c r="L25" s="22">
        <v>4326935</v>
      </c>
      <c r="M25" s="22">
        <v>156735984</v>
      </c>
      <c r="N25" s="22">
        <v>161417634</v>
      </c>
      <c r="O25" s="22">
        <v>3477925</v>
      </c>
      <c r="P25" s="22">
        <v>8729372</v>
      </c>
      <c r="Q25" s="22">
        <v>118200017</v>
      </c>
      <c r="R25" s="22">
        <v>130407314</v>
      </c>
      <c r="S25" s="22"/>
      <c r="T25" s="22"/>
      <c r="U25" s="22"/>
      <c r="V25" s="22"/>
      <c r="W25" s="22">
        <v>491330492</v>
      </c>
      <c r="X25" s="22">
        <v>632688523</v>
      </c>
      <c r="Y25" s="22">
        <v>-141358031</v>
      </c>
      <c r="Z25" s="23">
        <v>-22.342436421910563</v>
      </c>
      <c r="AA25" s="20">
        <v>518366437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659984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5699085301</v>
      </c>
      <c r="D32" s="29">
        <f t="shared" ref="D32:Y32" si="0">SUM(D6:D31)</f>
        <v>0</v>
      </c>
      <c r="E32" s="30">
        <f t="shared" si="0"/>
        <v>2693889457</v>
      </c>
      <c r="F32" s="31">
        <f t="shared" si="0"/>
        <v>2554978282</v>
      </c>
      <c r="G32" s="31">
        <f t="shared" si="0"/>
        <v>232272296</v>
      </c>
      <c r="H32" s="31">
        <f t="shared" si="0"/>
        <v>54332197</v>
      </c>
      <c r="I32" s="31">
        <f t="shared" si="0"/>
        <v>72363555</v>
      </c>
      <c r="J32" s="31">
        <f t="shared" si="0"/>
        <v>358968048</v>
      </c>
      <c r="K32" s="31">
        <f t="shared" si="0"/>
        <v>68044699</v>
      </c>
      <c r="L32" s="31">
        <f t="shared" si="0"/>
        <v>38474676</v>
      </c>
      <c r="M32" s="31">
        <f t="shared" si="0"/>
        <v>237962438</v>
      </c>
      <c r="N32" s="31">
        <f t="shared" si="0"/>
        <v>344481813</v>
      </c>
      <c r="O32" s="31">
        <f t="shared" si="0"/>
        <v>69703627</v>
      </c>
      <c r="P32" s="31">
        <f t="shared" si="0"/>
        <v>68391172</v>
      </c>
      <c r="Q32" s="31">
        <f t="shared" si="0"/>
        <v>328436826</v>
      </c>
      <c r="R32" s="31">
        <f t="shared" si="0"/>
        <v>466531625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1169981486</v>
      </c>
      <c r="X32" s="31">
        <f t="shared" si="0"/>
        <v>2206788759</v>
      </c>
      <c r="Y32" s="31">
        <f t="shared" si="0"/>
        <v>-1036807273</v>
      </c>
      <c r="Z32" s="32">
        <f>+IF(X32&lt;&gt;0,+(Y32/X32)*100,0)</f>
        <v>-46.982624357295819</v>
      </c>
      <c r="AA32" s="29">
        <f>SUM(AA6:AA31)</f>
        <v>2554978282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1071046630</v>
      </c>
      <c r="D34" s="20"/>
      <c r="E34" s="21">
        <v>1180666408</v>
      </c>
      <c r="F34" s="22">
        <v>1137860974</v>
      </c>
      <c r="G34" s="22">
        <v>71047995</v>
      </c>
      <c r="H34" s="22">
        <v>86970072</v>
      </c>
      <c r="I34" s="22">
        <v>112265346</v>
      </c>
      <c r="J34" s="22">
        <v>270283413</v>
      </c>
      <c r="K34" s="22">
        <v>99699319</v>
      </c>
      <c r="L34" s="22">
        <v>99126141</v>
      </c>
      <c r="M34" s="22">
        <v>87161762</v>
      </c>
      <c r="N34" s="22">
        <v>285987222</v>
      </c>
      <c r="O34" s="22">
        <v>112998854</v>
      </c>
      <c r="P34" s="22">
        <v>93707925</v>
      </c>
      <c r="Q34" s="22">
        <v>96401056</v>
      </c>
      <c r="R34" s="22">
        <v>303107835</v>
      </c>
      <c r="S34" s="22"/>
      <c r="T34" s="22"/>
      <c r="U34" s="22"/>
      <c r="V34" s="22"/>
      <c r="W34" s="22">
        <v>859378470</v>
      </c>
      <c r="X34" s="22">
        <v>877871716</v>
      </c>
      <c r="Y34" s="22">
        <v>-18493246</v>
      </c>
      <c r="Z34" s="23">
        <v>-2.1066000490668504</v>
      </c>
      <c r="AA34" s="20">
        <v>1137860974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1063008085</v>
      </c>
      <c r="D37" s="20"/>
      <c r="E37" s="21">
        <v>1272846391</v>
      </c>
      <c r="F37" s="22">
        <v>1313210422</v>
      </c>
      <c r="G37" s="22">
        <v>11130853</v>
      </c>
      <c r="H37" s="22">
        <v>79329766</v>
      </c>
      <c r="I37" s="22">
        <v>149327021</v>
      </c>
      <c r="J37" s="22">
        <v>239787640</v>
      </c>
      <c r="K37" s="22">
        <v>89238974</v>
      </c>
      <c r="L37" s="22">
        <v>138585618</v>
      </c>
      <c r="M37" s="22">
        <v>107546929</v>
      </c>
      <c r="N37" s="22">
        <v>335371521</v>
      </c>
      <c r="O37" s="22">
        <v>8881099</v>
      </c>
      <c r="P37" s="22">
        <v>81506102</v>
      </c>
      <c r="Q37" s="22">
        <v>99879275</v>
      </c>
      <c r="R37" s="22">
        <v>190266476</v>
      </c>
      <c r="S37" s="22"/>
      <c r="T37" s="22"/>
      <c r="U37" s="22"/>
      <c r="V37" s="22"/>
      <c r="W37" s="22">
        <v>765425637</v>
      </c>
      <c r="X37" s="22">
        <v>960450607</v>
      </c>
      <c r="Y37" s="22">
        <v>-195024970</v>
      </c>
      <c r="Z37" s="23">
        <v>-20.305569966702098</v>
      </c>
      <c r="AA37" s="20">
        <v>1313210422</v>
      </c>
    </row>
    <row r="38" spans="1:27" x14ac:dyDescent="0.25">
      <c r="A38" s="19" t="s">
        <v>64</v>
      </c>
      <c r="B38" s="15" t="s">
        <v>32</v>
      </c>
      <c r="C38" s="20">
        <v>496366977</v>
      </c>
      <c r="D38" s="20"/>
      <c r="E38" s="21">
        <v>130133528</v>
      </c>
      <c r="F38" s="22">
        <v>115693875</v>
      </c>
      <c r="G38" s="22">
        <v>2802333</v>
      </c>
      <c r="H38" s="22">
        <v>2802333</v>
      </c>
      <c r="I38" s="22">
        <v>2802333</v>
      </c>
      <c r="J38" s="22">
        <v>8406999</v>
      </c>
      <c r="K38" s="22">
        <v>2802333</v>
      </c>
      <c r="L38" s="22">
        <v>2802333</v>
      </c>
      <c r="M38" s="22">
        <v>2802333</v>
      </c>
      <c r="N38" s="22">
        <v>8406999</v>
      </c>
      <c r="O38" s="22">
        <v>2802333</v>
      </c>
      <c r="P38" s="22">
        <v>2802333</v>
      </c>
      <c r="Q38" s="22">
        <v>2802333</v>
      </c>
      <c r="R38" s="22">
        <v>8406999</v>
      </c>
      <c r="S38" s="22"/>
      <c r="T38" s="22"/>
      <c r="U38" s="22"/>
      <c r="V38" s="22"/>
      <c r="W38" s="22">
        <v>25220997</v>
      </c>
      <c r="X38" s="22">
        <v>92158839</v>
      </c>
      <c r="Y38" s="22">
        <v>-66937842</v>
      </c>
      <c r="Z38" s="23">
        <v>-72.633122038353804</v>
      </c>
      <c r="AA38" s="20">
        <v>115693875</v>
      </c>
    </row>
    <row r="39" spans="1:27" x14ac:dyDescent="0.25">
      <c r="A39" s="19" t="s">
        <v>65</v>
      </c>
      <c r="B39" s="15" t="s">
        <v>32</v>
      </c>
      <c r="C39" s="20">
        <v>813087241</v>
      </c>
      <c r="D39" s="20"/>
      <c r="E39" s="21">
        <v>828646371</v>
      </c>
      <c r="F39" s="22">
        <v>656921121</v>
      </c>
      <c r="G39" s="22">
        <v>5016862</v>
      </c>
      <c r="H39" s="22">
        <v>69266850</v>
      </c>
      <c r="I39" s="22">
        <v>441895111</v>
      </c>
      <c r="J39" s="22">
        <v>516178823</v>
      </c>
      <c r="K39" s="22">
        <v>-317284900</v>
      </c>
      <c r="L39" s="22">
        <v>97274299</v>
      </c>
      <c r="M39" s="22">
        <v>110610935</v>
      </c>
      <c r="N39" s="22">
        <v>-109399666</v>
      </c>
      <c r="O39" s="22">
        <v>51313386</v>
      </c>
      <c r="P39" s="22">
        <v>-122150497</v>
      </c>
      <c r="Q39" s="22">
        <v>52324129</v>
      </c>
      <c r="R39" s="22">
        <v>-18512982</v>
      </c>
      <c r="S39" s="22"/>
      <c r="T39" s="22"/>
      <c r="U39" s="22"/>
      <c r="V39" s="22"/>
      <c r="W39" s="22">
        <v>388266175</v>
      </c>
      <c r="X39" s="22">
        <v>534357014</v>
      </c>
      <c r="Y39" s="22">
        <v>-146090839</v>
      </c>
      <c r="Z39" s="23">
        <v>-27.339556733131982</v>
      </c>
      <c r="AA39" s="20">
        <v>656921121</v>
      </c>
    </row>
    <row r="40" spans="1:27" x14ac:dyDescent="0.25">
      <c r="A40" s="19" t="s">
        <v>40</v>
      </c>
      <c r="B40" s="15" t="s">
        <v>32</v>
      </c>
      <c r="C40" s="20">
        <v>9033619</v>
      </c>
      <c r="D40" s="20"/>
      <c r="E40" s="21">
        <v>12547824</v>
      </c>
      <c r="F40" s="22">
        <v>12547824</v>
      </c>
      <c r="G40" s="22">
        <v>539346</v>
      </c>
      <c r="H40" s="22">
        <v>1283134</v>
      </c>
      <c r="I40" s="22">
        <v>-195676</v>
      </c>
      <c r="J40" s="22">
        <v>1626804</v>
      </c>
      <c r="K40" s="22">
        <v>1283134</v>
      </c>
      <c r="L40" s="22">
        <v>-992790</v>
      </c>
      <c r="M40" s="22">
        <v>512419</v>
      </c>
      <c r="N40" s="22">
        <v>802763</v>
      </c>
      <c r="O40" s="22">
        <v>1264861</v>
      </c>
      <c r="P40" s="22">
        <v>493928</v>
      </c>
      <c r="Q40" s="22">
        <v>484516</v>
      </c>
      <c r="R40" s="22">
        <v>2243305</v>
      </c>
      <c r="S40" s="22"/>
      <c r="T40" s="22"/>
      <c r="U40" s="22"/>
      <c r="V40" s="22"/>
      <c r="W40" s="22">
        <v>4672872</v>
      </c>
      <c r="X40" s="22">
        <v>9410868</v>
      </c>
      <c r="Y40" s="22">
        <v>-4737996</v>
      </c>
      <c r="Z40" s="23">
        <v>-50.346004215551631</v>
      </c>
      <c r="AA40" s="20">
        <v>12547824</v>
      </c>
    </row>
    <row r="41" spans="1:27" x14ac:dyDescent="0.25">
      <c r="A41" s="19" t="s">
        <v>66</v>
      </c>
      <c r="B41" s="15" t="s">
        <v>32</v>
      </c>
      <c r="C41" s="20">
        <v>358956567</v>
      </c>
      <c r="D41" s="20"/>
      <c r="E41" s="21">
        <v>310979900</v>
      </c>
      <c r="F41" s="22">
        <v>456550783</v>
      </c>
      <c r="G41" s="22">
        <v>17885890</v>
      </c>
      <c r="H41" s="22">
        <v>71475732</v>
      </c>
      <c r="I41" s="22">
        <v>30656939</v>
      </c>
      <c r="J41" s="22">
        <v>120018561</v>
      </c>
      <c r="K41" s="22">
        <v>32378355</v>
      </c>
      <c r="L41" s="22">
        <v>4248500</v>
      </c>
      <c r="M41" s="22">
        <v>34206474</v>
      </c>
      <c r="N41" s="22">
        <v>70833329</v>
      </c>
      <c r="O41" s="22">
        <v>183047663</v>
      </c>
      <c r="P41" s="22">
        <v>40159995</v>
      </c>
      <c r="Q41" s="22">
        <v>26004436</v>
      </c>
      <c r="R41" s="22">
        <v>249212094</v>
      </c>
      <c r="S41" s="22"/>
      <c r="T41" s="22"/>
      <c r="U41" s="22"/>
      <c r="V41" s="22"/>
      <c r="W41" s="22">
        <v>440063984</v>
      </c>
      <c r="X41" s="22">
        <v>281991496</v>
      </c>
      <c r="Y41" s="22">
        <v>158072488</v>
      </c>
      <c r="Z41" s="23">
        <v>56.05576417808004</v>
      </c>
      <c r="AA41" s="20">
        <v>456550783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20000000</v>
      </c>
      <c r="F42" s="22">
        <v>20000000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15000003</v>
      </c>
      <c r="Y42" s="22">
        <v>-15000003</v>
      </c>
      <c r="Z42" s="23">
        <v>-100</v>
      </c>
      <c r="AA42" s="20">
        <v>20000000</v>
      </c>
    </row>
    <row r="43" spans="1:27" x14ac:dyDescent="0.25">
      <c r="A43" s="19" t="s">
        <v>68</v>
      </c>
      <c r="B43" s="15" t="s">
        <v>32</v>
      </c>
      <c r="C43" s="20">
        <v>-98543</v>
      </c>
      <c r="D43" s="20"/>
      <c r="E43" s="21">
        <v>2000000</v>
      </c>
      <c r="F43" s="22"/>
      <c r="G43" s="22"/>
      <c r="H43" s="22"/>
      <c r="I43" s="22">
        <v>1619</v>
      </c>
      <c r="J43" s="22">
        <v>1619</v>
      </c>
      <c r="K43" s="22">
        <v>7189</v>
      </c>
      <c r="L43" s="22"/>
      <c r="M43" s="22"/>
      <c r="N43" s="22">
        <v>7189</v>
      </c>
      <c r="O43" s="22"/>
      <c r="P43" s="22">
        <v>45139</v>
      </c>
      <c r="Q43" s="22">
        <v>17641</v>
      </c>
      <c r="R43" s="22">
        <v>62780</v>
      </c>
      <c r="S43" s="22"/>
      <c r="T43" s="22"/>
      <c r="U43" s="22"/>
      <c r="V43" s="22"/>
      <c r="W43" s="22">
        <v>71588</v>
      </c>
      <c r="X43" s="22">
        <v>700003</v>
      </c>
      <c r="Y43" s="22">
        <v>-628415</v>
      </c>
      <c r="Z43" s="23">
        <v>-89.773186686342783</v>
      </c>
      <c r="AA43" s="20"/>
    </row>
    <row r="44" spans="1:27" x14ac:dyDescent="0.25">
      <c r="A44" s="19" t="s">
        <v>69</v>
      </c>
      <c r="B44" s="15" t="s">
        <v>32</v>
      </c>
      <c r="C44" s="20">
        <v>368818835</v>
      </c>
      <c r="D44" s="20"/>
      <c r="E44" s="21">
        <v>258222993</v>
      </c>
      <c r="F44" s="22">
        <v>325964637</v>
      </c>
      <c r="G44" s="22">
        <v>23059518</v>
      </c>
      <c r="H44" s="22">
        <v>15402347</v>
      </c>
      <c r="I44" s="22">
        <v>39334215</v>
      </c>
      <c r="J44" s="22">
        <v>77796080</v>
      </c>
      <c r="K44" s="22">
        <v>29757303</v>
      </c>
      <c r="L44" s="22">
        <v>30555568</v>
      </c>
      <c r="M44" s="22">
        <v>34077658</v>
      </c>
      <c r="N44" s="22">
        <v>94390529</v>
      </c>
      <c r="O44" s="22">
        <v>25952755</v>
      </c>
      <c r="P44" s="22">
        <v>24241671</v>
      </c>
      <c r="Q44" s="22">
        <v>21171080</v>
      </c>
      <c r="R44" s="22">
        <v>71365506</v>
      </c>
      <c r="S44" s="22"/>
      <c r="T44" s="22"/>
      <c r="U44" s="22"/>
      <c r="V44" s="22"/>
      <c r="W44" s="22">
        <v>243552115</v>
      </c>
      <c r="X44" s="22">
        <v>200631574</v>
      </c>
      <c r="Y44" s="22">
        <v>42920541</v>
      </c>
      <c r="Z44" s="23">
        <v>21.392715086808821</v>
      </c>
      <c r="AA44" s="20">
        <v>325964637</v>
      </c>
    </row>
    <row r="45" spans="1:27" x14ac:dyDescent="0.25">
      <c r="A45" s="19" t="s">
        <v>70</v>
      </c>
      <c r="B45" s="15" t="s">
        <v>32</v>
      </c>
      <c r="C45" s="20">
        <v>20902230</v>
      </c>
      <c r="D45" s="20"/>
      <c r="E45" s="21">
        <v>8430000</v>
      </c>
      <c r="F45" s="22">
        <v>8430000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>
        <v>8430000</v>
      </c>
    </row>
    <row r="46" spans="1:27" x14ac:dyDescent="0.25">
      <c r="A46" s="19" t="s">
        <v>71</v>
      </c>
      <c r="B46" s="15" t="s">
        <v>32</v>
      </c>
      <c r="C46" s="20">
        <v>27398030</v>
      </c>
      <c r="D46" s="20"/>
      <c r="E46" s="21">
        <v>850000</v>
      </c>
      <c r="F46" s="22">
        <v>32800000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32699997</v>
      </c>
      <c r="Y46" s="22">
        <v>-32699997</v>
      </c>
      <c r="Z46" s="23">
        <v>-100</v>
      </c>
      <c r="AA46" s="20">
        <v>32800000</v>
      </c>
    </row>
    <row r="47" spans="1:27" x14ac:dyDescent="0.25">
      <c r="A47" s="37" t="s">
        <v>72</v>
      </c>
      <c r="B47" s="28" t="s">
        <v>32</v>
      </c>
      <c r="C47" s="29">
        <f>SUM(C34:C46)</f>
        <v>4228519671</v>
      </c>
      <c r="D47" s="29">
        <f t="shared" ref="D47:Y47" si="1">SUM(D34:D46)</f>
        <v>0</v>
      </c>
      <c r="E47" s="30">
        <f t="shared" si="1"/>
        <v>4025323415</v>
      </c>
      <c r="F47" s="31">
        <f t="shared" si="1"/>
        <v>4079979636</v>
      </c>
      <c r="G47" s="31">
        <f t="shared" si="1"/>
        <v>131482797</v>
      </c>
      <c r="H47" s="31">
        <f t="shared" si="1"/>
        <v>326530234</v>
      </c>
      <c r="I47" s="31">
        <f t="shared" si="1"/>
        <v>776086908</v>
      </c>
      <c r="J47" s="31">
        <f t="shared" si="1"/>
        <v>1234099939</v>
      </c>
      <c r="K47" s="31">
        <f t="shared" si="1"/>
        <v>-62118293</v>
      </c>
      <c r="L47" s="31">
        <f t="shared" si="1"/>
        <v>371599669</v>
      </c>
      <c r="M47" s="31">
        <f t="shared" si="1"/>
        <v>376918510</v>
      </c>
      <c r="N47" s="31">
        <f t="shared" si="1"/>
        <v>686399886</v>
      </c>
      <c r="O47" s="31">
        <f t="shared" si="1"/>
        <v>386260951</v>
      </c>
      <c r="P47" s="31">
        <f t="shared" si="1"/>
        <v>120806596</v>
      </c>
      <c r="Q47" s="31">
        <f t="shared" si="1"/>
        <v>299084466</v>
      </c>
      <c r="R47" s="31">
        <f t="shared" si="1"/>
        <v>806152013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2726651838</v>
      </c>
      <c r="X47" s="31">
        <f t="shared" si="1"/>
        <v>3005272117</v>
      </c>
      <c r="Y47" s="31">
        <f t="shared" si="1"/>
        <v>-278620279</v>
      </c>
      <c r="Z47" s="32">
        <f>+IF(X47&lt;&gt;0,+(Y47/X47)*100,0)</f>
        <v>-9.2710499466561274</v>
      </c>
      <c r="AA47" s="29">
        <f>SUM(AA34:AA46)</f>
        <v>4079979636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1470565630</v>
      </c>
      <c r="D48" s="39">
        <f t="shared" si="2"/>
        <v>0</v>
      </c>
      <c r="E48" s="40">
        <f t="shared" si="2"/>
        <v>-1331433958</v>
      </c>
      <c r="F48" s="41">
        <f t="shared" si="2"/>
        <v>-1525001354</v>
      </c>
      <c r="G48" s="41">
        <f t="shared" si="2"/>
        <v>100789499</v>
      </c>
      <c r="H48" s="41">
        <f t="shared" si="2"/>
        <v>-272198037</v>
      </c>
      <c r="I48" s="41">
        <f t="shared" si="2"/>
        <v>-703723353</v>
      </c>
      <c r="J48" s="41">
        <f t="shared" si="2"/>
        <v>-875131891</v>
      </c>
      <c r="K48" s="41">
        <f t="shared" si="2"/>
        <v>130162992</v>
      </c>
      <c r="L48" s="41">
        <f t="shared" si="2"/>
        <v>-333124993</v>
      </c>
      <c r="M48" s="41">
        <f t="shared" si="2"/>
        <v>-138956072</v>
      </c>
      <c r="N48" s="41">
        <f t="shared" si="2"/>
        <v>-341918073</v>
      </c>
      <c r="O48" s="41">
        <f t="shared" si="2"/>
        <v>-316557324</v>
      </c>
      <c r="P48" s="41">
        <f t="shared" si="2"/>
        <v>-52415424</v>
      </c>
      <c r="Q48" s="41">
        <f t="shared" si="2"/>
        <v>29352360</v>
      </c>
      <c r="R48" s="41">
        <f t="shared" si="2"/>
        <v>-339620388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-1556670352</v>
      </c>
      <c r="X48" s="41">
        <f t="shared" si="2"/>
        <v>-798483358</v>
      </c>
      <c r="Y48" s="41">
        <f t="shared" si="2"/>
        <v>-758186994</v>
      </c>
      <c r="Z48" s="42">
        <f>+IF(X48&lt;&gt;0,+(Y48/X48)*100,0)</f>
        <v>94.953387118683068</v>
      </c>
      <c r="AA48" s="39">
        <f>+AA32-AA47</f>
        <v>-1525001354</v>
      </c>
    </row>
    <row r="49" spans="1:27" x14ac:dyDescent="0.25">
      <c r="A49" s="43" t="s">
        <v>74</v>
      </c>
      <c r="B49" s="15" t="s">
        <v>32</v>
      </c>
      <c r="C49" s="20">
        <v>1275545113</v>
      </c>
      <c r="D49" s="20"/>
      <c r="E49" s="21">
        <v>725808000</v>
      </c>
      <c r="F49" s="22">
        <v>1100760876</v>
      </c>
      <c r="G49" s="22">
        <v>30866029</v>
      </c>
      <c r="H49" s="22">
        <v>110903243</v>
      </c>
      <c r="I49" s="22">
        <v>164193864</v>
      </c>
      <c r="J49" s="22">
        <v>305963136</v>
      </c>
      <c r="K49" s="22">
        <v>244790365</v>
      </c>
      <c r="L49" s="22">
        <v>150034154</v>
      </c>
      <c r="M49" s="22">
        <v>186492851</v>
      </c>
      <c r="N49" s="22">
        <v>581317370</v>
      </c>
      <c r="O49" s="22">
        <v>91478756</v>
      </c>
      <c r="P49" s="22">
        <v>57695334</v>
      </c>
      <c r="Q49" s="22">
        <v>107473488</v>
      </c>
      <c r="R49" s="22">
        <v>256647578</v>
      </c>
      <c r="S49" s="22"/>
      <c r="T49" s="22"/>
      <c r="U49" s="22"/>
      <c r="V49" s="22"/>
      <c r="W49" s="22">
        <v>1143928084</v>
      </c>
      <c r="X49" s="22">
        <v>589611041</v>
      </c>
      <c r="Y49" s="22">
        <v>554317043</v>
      </c>
      <c r="Z49" s="23">
        <v>94.0140201682553</v>
      </c>
      <c r="AA49" s="20">
        <v>1100760876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>
        <v>1240500</v>
      </c>
      <c r="Q50" s="22">
        <v>172800</v>
      </c>
      <c r="R50" s="45">
        <v>1413300</v>
      </c>
      <c r="S50" s="45"/>
      <c r="T50" s="22"/>
      <c r="U50" s="45"/>
      <c r="V50" s="45"/>
      <c r="W50" s="45">
        <v>1413300</v>
      </c>
      <c r="X50" s="22"/>
      <c r="Y50" s="45">
        <v>1413300</v>
      </c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2746110743</v>
      </c>
      <c r="D51" s="48">
        <f t="shared" si="3"/>
        <v>0</v>
      </c>
      <c r="E51" s="49">
        <f t="shared" si="3"/>
        <v>-605625958</v>
      </c>
      <c r="F51" s="50">
        <f t="shared" si="3"/>
        <v>-424240478</v>
      </c>
      <c r="G51" s="50">
        <f t="shared" si="3"/>
        <v>131655528</v>
      </c>
      <c r="H51" s="50">
        <f t="shared" si="3"/>
        <v>-161294794</v>
      </c>
      <c r="I51" s="50">
        <f t="shared" si="3"/>
        <v>-539529489</v>
      </c>
      <c r="J51" s="50">
        <f t="shared" si="3"/>
        <v>-569168755</v>
      </c>
      <c r="K51" s="50">
        <f t="shared" si="3"/>
        <v>374953357</v>
      </c>
      <c r="L51" s="50">
        <f t="shared" si="3"/>
        <v>-183090839</v>
      </c>
      <c r="M51" s="50">
        <f t="shared" si="3"/>
        <v>47536779</v>
      </c>
      <c r="N51" s="50">
        <f t="shared" si="3"/>
        <v>239399297</v>
      </c>
      <c r="O51" s="50">
        <f t="shared" si="3"/>
        <v>-225078568</v>
      </c>
      <c r="P51" s="50">
        <f t="shared" si="3"/>
        <v>6520410</v>
      </c>
      <c r="Q51" s="50">
        <f t="shared" si="3"/>
        <v>136998648</v>
      </c>
      <c r="R51" s="50">
        <f t="shared" si="3"/>
        <v>-81559510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-411328968</v>
      </c>
      <c r="X51" s="50">
        <f t="shared" si="3"/>
        <v>-208872317</v>
      </c>
      <c r="Y51" s="50">
        <f t="shared" si="3"/>
        <v>-202456651</v>
      </c>
      <c r="Z51" s="51">
        <f>+IF(X51&lt;&gt;0,+(Y51/X51)*100,0)</f>
        <v>96.928426853233972</v>
      </c>
      <c r="AA51" s="48">
        <f>SUM(AA48:AA50)</f>
        <v>-424240478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2746110743</v>
      </c>
      <c r="D53" s="54">
        <f>+D51-D52</f>
        <v>0</v>
      </c>
      <c r="E53" s="55">
        <f t="shared" si="4"/>
        <v>-605625958</v>
      </c>
      <c r="F53" s="56">
        <f t="shared" si="4"/>
        <v>-424240478</v>
      </c>
      <c r="G53" s="56">
        <f t="shared" si="4"/>
        <v>131655528</v>
      </c>
      <c r="H53" s="56">
        <f t="shared" si="4"/>
        <v>-161294794</v>
      </c>
      <c r="I53" s="56">
        <f t="shared" si="4"/>
        <v>-539529489</v>
      </c>
      <c r="J53" s="56">
        <f t="shared" si="4"/>
        <v>-569168755</v>
      </c>
      <c r="K53" s="56">
        <f t="shared" si="4"/>
        <v>374953357</v>
      </c>
      <c r="L53" s="56">
        <f t="shared" si="4"/>
        <v>-183090839</v>
      </c>
      <c r="M53" s="56">
        <f t="shared" si="4"/>
        <v>47536779</v>
      </c>
      <c r="N53" s="56">
        <f t="shared" si="4"/>
        <v>239399297</v>
      </c>
      <c r="O53" s="56">
        <f t="shared" si="4"/>
        <v>-225078568</v>
      </c>
      <c r="P53" s="56">
        <f t="shared" si="4"/>
        <v>6520410</v>
      </c>
      <c r="Q53" s="56">
        <f t="shared" si="4"/>
        <v>136998648</v>
      </c>
      <c r="R53" s="56">
        <f t="shared" si="4"/>
        <v>-81559510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-411328968</v>
      </c>
      <c r="X53" s="56">
        <f t="shared" si="4"/>
        <v>-208872317</v>
      </c>
      <c r="Y53" s="56">
        <f t="shared" si="4"/>
        <v>-202456651</v>
      </c>
      <c r="Z53" s="57">
        <f>+IF(X53&lt;&gt;0,+(Y53/X53)*100,0)</f>
        <v>96.928426853233972</v>
      </c>
      <c r="AA53" s="54">
        <f>+AA51-AA52</f>
        <v>-424240478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2746110743</v>
      </c>
      <c r="D56" s="48">
        <f>SUM(D53:D55)</f>
        <v>0</v>
      </c>
      <c r="E56" s="49">
        <f t="shared" si="5"/>
        <v>-605625958</v>
      </c>
      <c r="F56" s="50">
        <f t="shared" si="5"/>
        <v>-424240478</v>
      </c>
      <c r="G56" s="50">
        <f t="shared" si="5"/>
        <v>131655528</v>
      </c>
      <c r="H56" s="50">
        <f t="shared" si="5"/>
        <v>-161294794</v>
      </c>
      <c r="I56" s="50">
        <f t="shared" si="5"/>
        <v>-539529489</v>
      </c>
      <c r="J56" s="50">
        <f t="shared" si="5"/>
        <v>-569168755</v>
      </c>
      <c r="K56" s="50">
        <f t="shared" si="5"/>
        <v>374953357</v>
      </c>
      <c r="L56" s="50">
        <f t="shared" si="5"/>
        <v>-183090839</v>
      </c>
      <c r="M56" s="50">
        <f t="shared" si="5"/>
        <v>47536779</v>
      </c>
      <c r="N56" s="50">
        <f t="shared" si="5"/>
        <v>239399297</v>
      </c>
      <c r="O56" s="50">
        <f t="shared" si="5"/>
        <v>-225078568</v>
      </c>
      <c r="P56" s="50">
        <f t="shared" si="5"/>
        <v>6520410</v>
      </c>
      <c r="Q56" s="50">
        <f t="shared" si="5"/>
        <v>136998648</v>
      </c>
      <c r="R56" s="50">
        <f t="shared" si="5"/>
        <v>-81559510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-411328968</v>
      </c>
      <c r="X56" s="50">
        <f t="shared" si="5"/>
        <v>-208872317</v>
      </c>
      <c r="Y56" s="50">
        <f t="shared" si="5"/>
        <v>-202456651</v>
      </c>
      <c r="Z56" s="51">
        <f>+IF(X56&lt;&gt;0,+(Y56/X56)*100,0)</f>
        <v>96.928426853233972</v>
      </c>
      <c r="AA56" s="48">
        <f>SUM(AA53:AA55)</f>
        <v>-424240478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2746110743</v>
      </c>
      <c r="D59" s="65">
        <f>SUM(D56:D58)</f>
        <v>0</v>
      </c>
      <c r="E59" s="66">
        <f t="shared" si="6"/>
        <v>-605625958</v>
      </c>
      <c r="F59" s="67">
        <f t="shared" si="6"/>
        <v>-424240478</v>
      </c>
      <c r="G59" s="67">
        <f t="shared" si="6"/>
        <v>131655528</v>
      </c>
      <c r="H59" s="67">
        <f t="shared" si="6"/>
        <v>-161294794</v>
      </c>
      <c r="I59" s="67">
        <f t="shared" si="6"/>
        <v>-539529489</v>
      </c>
      <c r="J59" s="67">
        <f t="shared" si="6"/>
        <v>-569168755</v>
      </c>
      <c r="K59" s="67">
        <f t="shared" si="6"/>
        <v>374953357</v>
      </c>
      <c r="L59" s="67">
        <f t="shared" si="6"/>
        <v>-183090839</v>
      </c>
      <c r="M59" s="67">
        <f t="shared" si="6"/>
        <v>47536779</v>
      </c>
      <c r="N59" s="67">
        <f t="shared" si="6"/>
        <v>239399297</v>
      </c>
      <c r="O59" s="67">
        <f t="shared" si="6"/>
        <v>-225078568</v>
      </c>
      <c r="P59" s="67">
        <f t="shared" si="6"/>
        <v>6520410</v>
      </c>
      <c r="Q59" s="67">
        <f t="shared" si="6"/>
        <v>136998648</v>
      </c>
      <c r="R59" s="67">
        <f t="shared" si="6"/>
        <v>-81559510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-411328968</v>
      </c>
      <c r="X59" s="67">
        <f t="shared" si="6"/>
        <v>-208872317</v>
      </c>
      <c r="Y59" s="67">
        <f t="shared" si="6"/>
        <v>-202456651</v>
      </c>
      <c r="Z59" s="68">
        <f>+IF(X59&lt;&gt;0,+(Y59/X59)*100,0)</f>
        <v>96.928426853233972</v>
      </c>
      <c r="AA59" s="65">
        <f>SUM(AA56:AA58)</f>
        <v>-424240478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>
        <v>580134</v>
      </c>
      <c r="H7" s="22">
        <v>524161</v>
      </c>
      <c r="I7" s="22">
        <v>-1104294</v>
      </c>
      <c r="J7" s="22">
        <v>1</v>
      </c>
      <c r="K7" s="22">
        <v>467631</v>
      </c>
      <c r="L7" s="22">
        <v>-467631</v>
      </c>
      <c r="M7" s="22"/>
      <c r="N7" s="22"/>
      <c r="O7" s="22">
        <v>693786</v>
      </c>
      <c r="P7" s="22">
        <v>-693786</v>
      </c>
      <c r="Q7" s="22"/>
      <c r="R7" s="22"/>
      <c r="S7" s="22"/>
      <c r="T7" s="22"/>
      <c r="U7" s="22"/>
      <c r="V7" s="22"/>
      <c r="W7" s="22">
        <v>1</v>
      </c>
      <c r="X7" s="22"/>
      <c r="Y7" s="22">
        <v>1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74615</v>
      </c>
      <c r="H13" s="22">
        <v>75597</v>
      </c>
      <c r="I13" s="22">
        <v>-150212</v>
      </c>
      <c r="J13" s="22"/>
      <c r="K13" s="22">
        <v>73794</v>
      </c>
      <c r="L13" s="22">
        <v>-73794</v>
      </c>
      <c r="M13" s="22"/>
      <c r="N13" s="22"/>
      <c r="O13" s="22">
        <v>76909</v>
      </c>
      <c r="P13" s="22">
        <v>-76909</v>
      </c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654749</v>
      </c>
      <c r="H32" s="31">
        <f t="shared" si="0"/>
        <v>599758</v>
      </c>
      <c r="I32" s="31">
        <f t="shared" si="0"/>
        <v>-1254506</v>
      </c>
      <c r="J32" s="31">
        <f t="shared" si="0"/>
        <v>1</v>
      </c>
      <c r="K32" s="31">
        <f t="shared" si="0"/>
        <v>541425</v>
      </c>
      <c r="L32" s="31">
        <f t="shared" si="0"/>
        <v>-541425</v>
      </c>
      <c r="M32" s="31">
        <f t="shared" si="0"/>
        <v>0</v>
      </c>
      <c r="N32" s="31">
        <f t="shared" si="0"/>
        <v>0</v>
      </c>
      <c r="O32" s="31">
        <f t="shared" si="0"/>
        <v>770695</v>
      </c>
      <c r="P32" s="31">
        <f t="shared" si="0"/>
        <v>-770695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</v>
      </c>
      <c r="X32" s="31">
        <f t="shared" si="0"/>
        <v>0</v>
      </c>
      <c r="Y32" s="31">
        <f t="shared" si="0"/>
        <v>1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300</v>
      </c>
      <c r="D34" s="20"/>
      <c r="E34" s="21"/>
      <c r="F34" s="22"/>
      <c r="G34" s="22">
        <v>453372</v>
      </c>
      <c r="H34" s="22">
        <v>1865</v>
      </c>
      <c r="I34" s="22">
        <v>1044356</v>
      </c>
      <c r="J34" s="22">
        <v>1499593</v>
      </c>
      <c r="K34" s="22">
        <v>577988</v>
      </c>
      <c r="L34" s="22">
        <v>-2077580</v>
      </c>
      <c r="M34" s="22"/>
      <c r="N34" s="22">
        <v>-1499592</v>
      </c>
      <c r="O34" s="22">
        <v>41798</v>
      </c>
      <c r="P34" s="22">
        <v>-41798</v>
      </c>
      <c r="Q34" s="22"/>
      <c r="R34" s="22"/>
      <c r="S34" s="22"/>
      <c r="T34" s="22"/>
      <c r="U34" s="22"/>
      <c r="V34" s="22"/>
      <c r="W34" s="22">
        <v>1</v>
      </c>
      <c r="X34" s="22"/>
      <c r="Y34" s="22">
        <v>1</v>
      </c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>
        <v>161926</v>
      </c>
      <c r="H37" s="22">
        <v>184993</v>
      </c>
      <c r="I37" s="22">
        <v>230915</v>
      </c>
      <c r="J37" s="22">
        <v>577834</v>
      </c>
      <c r="K37" s="22">
        <v>174936</v>
      </c>
      <c r="L37" s="22">
        <v>-658921</v>
      </c>
      <c r="M37" s="22">
        <v>296103</v>
      </c>
      <c r="N37" s="22">
        <v>-187882</v>
      </c>
      <c r="O37" s="22">
        <v>133656</v>
      </c>
      <c r="P37" s="22">
        <v>-323336</v>
      </c>
      <c r="Q37" s="22">
        <v>-63340</v>
      </c>
      <c r="R37" s="22">
        <v>-253020</v>
      </c>
      <c r="S37" s="22"/>
      <c r="T37" s="22"/>
      <c r="U37" s="22"/>
      <c r="V37" s="22"/>
      <c r="W37" s="22">
        <v>136932</v>
      </c>
      <c r="X37" s="22"/>
      <c r="Y37" s="22">
        <v>136932</v>
      </c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>
        <v>27797</v>
      </c>
      <c r="H41" s="22">
        <v>30769</v>
      </c>
      <c r="I41" s="22">
        <v>6906</v>
      </c>
      <c r="J41" s="22">
        <v>65472</v>
      </c>
      <c r="K41" s="22">
        <v>121669</v>
      </c>
      <c r="L41" s="22">
        <v>-187142</v>
      </c>
      <c r="M41" s="22"/>
      <c r="N41" s="22">
        <v>-65473</v>
      </c>
      <c r="O41" s="22">
        <v>69006</v>
      </c>
      <c r="P41" s="22">
        <v>-71058</v>
      </c>
      <c r="Q41" s="22">
        <v>2052</v>
      </c>
      <c r="R41" s="22"/>
      <c r="S41" s="22"/>
      <c r="T41" s="22"/>
      <c r="U41" s="22"/>
      <c r="V41" s="22"/>
      <c r="W41" s="22">
        <v>-1</v>
      </c>
      <c r="X41" s="22"/>
      <c r="Y41" s="22">
        <v>-1</v>
      </c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3913043</v>
      </c>
      <c r="D44" s="20"/>
      <c r="E44" s="21"/>
      <c r="F44" s="22"/>
      <c r="G44" s="22"/>
      <c r="H44" s="22">
        <v>1127</v>
      </c>
      <c r="I44" s="22">
        <v>1492</v>
      </c>
      <c r="J44" s="22">
        <v>2619</v>
      </c>
      <c r="K44" s="22">
        <v>1205</v>
      </c>
      <c r="L44" s="22">
        <v>-3824</v>
      </c>
      <c r="M44" s="22"/>
      <c r="N44" s="22">
        <v>-2619</v>
      </c>
      <c r="O44" s="22">
        <v>8845</v>
      </c>
      <c r="P44" s="22">
        <v>-8845</v>
      </c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3913343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643095</v>
      </c>
      <c r="H47" s="31">
        <f t="shared" si="1"/>
        <v>218754</v>
      </c>
      <c r="I47" s="31">
        <f t="shared" si="1"/>
        <v>1283669</v>
      </c>
      <c r="J47" s="31">
        <f t="shared" si="1"/>
        <v>2145518</v>
      </c>
      <c r="K47" s="31">
        <f t="shared" si="1"/>
        <v>875798</v>
      </c>
      <c r="L47" s="31">
        <f t="shared" si="1"/>
        <v>-2927467</v>
      </c>
      <c r="M47" s="31">
        <f t="shared" si="1"/>
        <v>296103</v>
      </c>
      <c r="N47" s="31">
        <f t="shared" si="1"/>
        <v>-1755566</v>
      </c>
      <c r="O47" s="31">
        <f t="shared" si="1"/>
        <v>253305</v>
      </c>
      <c r="P47" s="31">
        <f t="shared" si="1"/>
        <v>-445037</v>
      </c>
      <c r="Q47" s="31">
        <f t="shared" si="1"/>
        <v>-61288</v>
      </c>
      <c r="R47" s="31">
        <f t="shared" si="1"/>
        <v>-253020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136932</v>
      </c>
      <c r="X47" s="31">
        <f t="shared" si="1"/>
        <v>0</v>
      </c>
      <c r="Y47" s="31">
        <f t="shared" si="1"/>
        <v>136932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-3913343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11654</v>
      </c>
      <c r="H48" s="41">
        <f t="shared" si="2"/>
        <v>381004</v>
      </c>
      <c r="I48" s="41">
        <f t="shared" si="2"/>
        <v>-2538175</v>
      </c>
      <c r="J48" s="41">
        <f t="shared" si="2"/>
        <v>-2145517</v>
      </c>
      <c r="K48" s="41">
        <f t="shared" si="2"/>
        <v>-334373</v>
      </c>
      <c r="L48" s="41">
        <f t="shared" si="2"/>
        <v>2386042</v>
      </c>
      <c r="M48" s="41">
        <f t="shared" si="2"/>
        <v>-296103</v>
      </c>
      <c r="N48" s="41">
        <f t="shared" si="2"/>
        <v>1755566</v>
      </c>
      <c r="O48" s="41">
        <f t="shared" si="2"/>
        <v>517390</v>
      </c>
      <c r="P48" s="41">
        <f t="shared" si="2"/>
        <v>-325658</v>
      </c>
      <c r="Q48" s="41">
        <f t="shared" si="2"/>
        <v>61288</v>
      </c>
      <c r="R48" s="41">
        <f t="shared" si="2"/>
        <v>253020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-136931</v>
      </c>
      <c r="X48" s="41">
        <f t="shared" si="2"/>
        <v>0</v>
      </c>
      <c r="Y48" s="41">
        <f t="shared" si="2"/>
        <v>-136931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-3913343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11654</v>
      </c>
      <c r="H51" s="50">
        <f t="shared" si="3"/>
        <v>381004</v>
      </c>
      <c r="I51" s="50">
        <f t="shared" si="3"/>
        <v>-2538175</v>
      </c>
      <c r="J51" s="50">
        <f t="shared" si="3"/>
        <v>-2145517</v>
      </c>
      <c r="K51" s="50">
        <f t="shared" si="3"/>
        <v>-334373</v>
      </c>
      <c r="L51" s="50">
        <f t="shared" si="3"/>
        <v>2386042</v>
      </c>
      <c r="M51" s="50">
        <f t="shared" si="3"/>
        <v>-296103</v>
      </c>
      <c r="N51" s="50">
        <f t="shared" si="3"/>
        <v>1755566</v>
      </c>
      <c r="O51" s="50">
        <f t="shared" si="3"/>
        <v>517390</v>
      </c>
      <c r="P51" s="50">
        <f t="shared" si="3"/>
        <v>-325658</v>
      </c>
      <c r="Q51" s="50">
        <f t="shared" si="3"/>
        <v>61288</v>
      </c>
      <c r="R51" s="50">
        <f t="shared" si="3"/>
        <v>253020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-136931</v>
      </c>
      <c r="X51" s="50">
        <f t="shared" si="3"/>
        <v>0</v>
      </c>
      <c r="Y51" s="50">
        <f t="shared" si="3"/>
        <v>-136931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-3913343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11654</v>
      </c>
      <c r="H53" s="56">
        <f t="shared" si="4"/>
        <v>381004</v>
      </c>
      <c r="I53" s="56">
        <f t="shared" si="4"/>
        <v>-2538175</v>
      </c>
      <c r="J53" s="56">
        <f t="shared" si="4"/>
        <v>-2145517</v>
      </c>
      <c r="K53" s="56">
        <f t="shared" si="4"/>
        <v>-334373</v>
      </c>
      <c r="L53" s="56">
        <f t="shared" si="4"/>
        <v>2386042</v>
      </c>
      <c r="M53" s="56">
        <f t="shared" si="4"/>
        <v>-296103</v>
      </c>
      <c r="N53" s="56">
        <f t="shared" si="4"/>
        <v>1755566</v>
      </c>
      <c r="O53" s="56">
        <f t="shared" si="4"/>
        <v>517390</v>
      </c>
      <c r="P53" s="56">
        <f t="shared" si="4"/>
        <v>-325658</v>
      </c>
      <c r="Q53" s="56">
        <f t="shared" si="4"/>
        <v>61288</v>
      </c>
      <c r="R53" s="56">
        <f t="shared" si="4"/>
        <v>253020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-136931</v>
      </c>
      <c r="X53" s="56">
        <f t="shared" si="4"/>
        <v>0</v>
      </c>
      <c r="Y53" s="56">
        <f t="shared" si="4"/>
        <v>-136931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-3913343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11654</v>
      </c>
      <c r="H56" s="50">
        <f t="shared" si="5"/>
        <v>381004</v>
      </c>
      <c r="I56" s="50">
        <f t="shared" si="5"/>
        <v>-2538175</v>
      </c>
      <c r="J56" s="50">
        <f t="shared" si="5"/>
        <v>-2145517</v>
      </c>
      <c r="K56" s="50">
        <f t="shared" si="5"/>
        <v>-334373</v>
      </c>
      <c r="L56" s="50">
        <f t="shared" si="5"/>
        <v>2386042</v>
      </c>
      <c r="M56" s="50">
        <f t="shared" si="5"/>
        <v>-296103</v>
      </c>
      <c r="N56" s="50">
        <f t="shared" si="5"/>
        <v>1755566</v>
      </c>
      <c r="O56" s="50">
        <f t="shared" si="5"/>
        <v>517390</v>
      </c>
      <c r="P56" s="50">
        <f t="shared" si="5"/>
        <v>-325658</v>
      </c>
      <c r="Q56" s="50">
        <f t="shared" si="5"/>
        <v>61288</v>
      </c>
      <c r="R56" s="50">
        <f t="shared" si="5"/>
        <v>253020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-136931</v>
      </c>
      <c r="X56" s="50">
        <f t="shared" si="5"/>
        <v>0</v>
      </c>
      <c r="Y56" s="50">
        <f t="shared" si="5"/>
        <v>-136931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-3913343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11654</v>
      </c>
      <c r="H59" s="67">
        <f t="shared" si="6"/>
        <v>381004</v>
      </c>
      <c r="I59" s="67">
        <f t="shared" si="6"/>
        <v>-2538175</v>
      </c>
      <c r="J59" s="67">
        <f t="shared" si="6"/>
        <v>-2145517</v>
      </c>
      <c r="K59" s="67">
        <f t="shared" si="6"/>
        <v>-334373</v>
      </c>
      <c r="L59" s="67">
        <f t="shared" si="6"/>
        <v>2386042</v>
      </c>
      <c r="M59" s="67">
        <f t="shared" si="6"/>
        <v>-296103</v>
      </c>
      <c r="N59" s="67">
        <f t="shared" si="6"/>
        <v>1755566</v>
      </c>
      <c r="O59" s="67">
        <f t="shared" si="6"/>
        <v>517390</v>
      </c>
      <c r="P59" s="67">
        <f t="shared" si="6"/>
        <v>-325658</v>
      </c>
      <c r="Q59" s="67">
        <f t="shared" si="6"/>
        <v>61288</v>
      </c>
      <c r="R59" s="67">
        <f t="shared" si="6"/>
        <v>253020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-136931</v>
      </c>
      <c r="X59" s="67">
        <f t="shared" si="6"/>
        <v>0</v>
      </c>
      <c r="Y59" s="67">
        <f t="shared" si="6"/>
        <v>-136931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800000</v>
      </c>
      <c r="F37" s="22">
        <v>800000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599999</v>
      </c>
      <c r="Y37" s="22">
        <v>-599999</v>
      </c>
      <c r="Z37" s="23">
        <v>-100</v>
      </c>
      <c r="AA37" s="20">
        <v>800000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800000</v>
      </c>
      <c r="F47" s="31">
        <f t="shared" si="1"/>
        <v>800000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599999</v>
      </c>
      <c r="Y47" s="31">
        <f t="shared" si="1"/>
        <v>-599999</v>
      </c>
      <c r="Z47" s="32">
        <f>+IF(X47&lt;&gt;0,+(Y47/X47)*100,0)</f>
        <v>-100</v>
      </c>
      <c r="AA47" s="29">
        <f>SUM(AA34:AA46)</f>
        <v>800000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-800000</v>
      </c>
      <c r="F48" s="41">
        <f t="shared" si="2"/>
        <v>-800000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-599999</v>
      </c>
      <c r="Y48" s="41">
        <f t="shared" si="2"/>
        <v>599999</v>
      </c>
      <c r="Z48" s="42">
        <f>+IF(X48&lt;&gt;0,+(Y48/X48)*100,0)</f>
        <v>-100</v>
      </c>
      <c r="AA48" s="39">
        <f>+AA32-AA47</f>
        <v>-800000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-800000</v>
      </c>
      <c r="F51" s="50">
        <f t="shared" si="3"/>
        <v>-800000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-599999</v>
      </c>
      <c r="Y51" s="50">
        <f t="shared" si="3"/>
        <v>599999</v>
      </c>
      <c r="Z51" s="51">
        <f>+IF(X51&lt;&gt;0,+(Y51/X51)*100,0)</f>
        <v>-100</v>
      </c>
      <c r="AA51" s="48">
        <f>SUM(AA48:AA50)</f>
        <v>-800000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-800000</v>
      </c>
      <c r="F53" s="56">
        <f t="shared" si="4"/>
        <v>-800000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-599999</v>
      </c>
      <c r="Y53" s="56">
        <f t="shared" si="4"/>
        <v>599999</v>
      </c>
      <c r="Z53" s="57">
        <f>+IF(X53&lt;&gt;0,+(Y53/X53)*100,0)</f>
        <v>-100</v>
      </c>
      <c r="AA53" s="54">
        <f>+AA51-AA52</f>
        <v>-800000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-800000</v>
      </c>
      <c r="F56" s="50">
        <f t="shared" si="5"/>
        <v>-800000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-599999</v>
      </c>
      <c r="Y56" s="50">
        <f t="shared" si="5"/>
        <v>599999</v>
      </c>
      <c r="Z56" s="51">
        <f>+IF(X56&lt;&gt;0,+(Y56/X56)*100,0)</f>
        <v>-100</v>
      </c>
      <c r="AA56" s="48">
        <f>SUM(AA53:AA55)</f>
        <v>-800000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-800000</v>
      </c>
      <c r="F59" s="67">
        <f t="shared" si="6"/>
        <v>-800000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-599999</v>
      </c>
      <c r="Y59" s="67">
        <f t="shared" si="6"/>
        <v>599999</v>
      </c>
      <c r="Z59" s="68">
        <f>+IF(X59&lt;&gt;0,+(Y59/X59)*100,0)</f>
        <v>-100</v>
      </c>
      <c r="AA59" s="65">
        <f>SUM(AA56:AA58)</f>
        <v>-800000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>
        <v>354016</v>
      </c>
      <c r="H7" s="22">
        <v>350484</v>
      </c>
      <c r="I7" s="22">
        <v>114074</v>
      </c>
      <c r="J7" s="22">
        <v>818574</v>
      </c>
      <c r="K7" s="22">
        <v>162535</v>
      </c>
      <c r="L7" s="22">
        <v>362134</v>
      </c>
      <c r="M7" s="22">
        <v>483307</v>
      </c>
      <c r="N7" s="22">
        <v>1007976</v>
      </c>
      <c r="O7" s="22">
        <v>473930</v>
      </c>
      <c r="P7" s="22">
        <v>157078</v>
      </c>
      <c r="Q7" s="22">
        <v>-971639</v>
      </c>
      <c r="R7" s="22">
        <v>-340631</v>
      </c>
      <c r="S7" s="22"/>
      <c r="T7" s="22"/>
      <c r="U7" s="22"/>
      <c r="V7" s="22"/>
      <c r="W7" s="22">
        <v>1485919</v>
      </c>
      <c r="X7" s="22"/>
      <c r="Y7" s="22">
        <v>1485919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354016</v>
      </c>
      <c r="H32" s="31">
        <f t="shared" si="0"/>
        <v>350484</v>
      </c>
      <c r="I32" s="31">
        <f t="shared" si="0"/>
        <v>114074</v>
      </c>
      <c r="J32" s="31">
        <f t="shared" si="0"/>
        <v>818574</v>
      </c>
      <c r="K32" s="31">
        <f t="shared" si="0"/>
        <v>162535</v>
      </c>
      <c r="L32" s="31">
        <f t="shared" si="0"/>
        <v>362134</v>
      </c>
      <c r="M32" s="31">
        <f t="shared" si="0"/>
        <v>483307</v>
      </c>
      <c r="N32" s="31">
        <f t="shared" si="0"/>
        <v>1007976</v>
      </c>
      <c r="O32" s="31">
        <f t="shared" si="0"/>
        <v>473930</v>
      </c>
      <c r="P32" s="31">
        <f t="shared" si="0"/>
        <v>157078</v>
      </c>
      <c r="Q32" s="31">
        <f t="shared" si="0"/>
        <v>-971639</v>
      </c>
      <c r="R32" s="31">
        <f t="shared" si="0"/>
        <v>-340631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1485919</v>
      </c>
      <c r="X32" s="31">
        <f t="shared" si="0"/>
        <v>0</v>
      </c>
      <c r="Y32" s="31">
        <f t="shared" si="0"/>
        <v>1485919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65004</v>
      </c>
      <c r="F34" s="22"/>
      <c r="G34" s="22">
        <v>280214</v>
      </c>
      <c r="H34" s="22"/>
      <c r="I34" s="22">
        <v>761942</v>
      </c>
      <c r="J34" s="22">
        <v>1042156</v>
      </c>
      <c r="K34" s="22">
        <v>411985</v>
      </c>
      <c r="L34" s="22">
        <v>468450</v>
      </c>
      <c r="M34" s="22"/>
      <c r="N34" s="22">
        <v>880435</v>
      </c>
      <c r="O34" s="22">
        <v>846963</v>
      </c>
      <c r="P34" s="22">
        <v>397207</v>
      </c>
      <c r="Q34" s="22">
        <v>365865</v>
      </c>
      <c r="R34" s="22">
        <v>1610035</v>
      </c>
      <c r="S34" s="22"/>
      <c r="T34" s="22"/>
      <c r="U34" s="22"/>
      <c r="V34" s="22"/>
      <c r="W34" s="22">
        <v>3532626</v>
      </c>
      <c r="X34" s="22">
        <v>22643</v>
      </c>
      <c r="Y34" s="22">
        <v>3509983</v>
      </c>
      <c r="Z34" s="23">
        <v>15501.404407543172</v>
      </c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>
        <v>3295</v>
      </c>
      <c r="H44" s="22"/>
      <c r="I44" s="22">
        <v>6487</v>
      </c>
      <c r="J44" s="22">
        <v>9782</v>
      </c>
      <c r="K44" s="22">
        <v>3554</v>
      </c>
      <c r="L44" s="22">
        <v>4118</v>
      </c>
      <c r="M44" s="22"/>
      <c r="N44" s="22">
        <v>7672</v>
      </c>
      <c r="O44" s="22">
        <v>7337</v>
      </c>
      <c r="P44" s="22">
        <v>3406</v>
      </c>
      <c r="Q44" s="22">
        <v>3092</v>
      </c>
      <c r="R44" s="22">
        <v>13835</v>
      </c>
      <c r="S44" s="22"/>
      <c r="T44" s="22"/>
      <c r="U44" s="22"/>
      <c r="V44" s="22"/>
      <c r="W44" s="22">
        <v>31289</v>
      </c>
      <c r="X44" s="22"/>
      <c r="Y44" s="22">
        <v>31289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65004</v>
      </c>
      <c r="F47" s="31">
        <f t="shared" si="1"/>
        <v>0</v>
      </c>
      <c r="G47" s="31">
        <f t="shared" si="1"/>
        <v>283509</v>
      </c>
      <c r="H47" s="31">
        <f t="shared" si="1"/>
        <v>0</v>
      </c>
      <c r="I47" s="31">
        <f t="shared" si="1"/>
        <v>768429</v>
      </c>
      <c r="J47" s="31">
        <f t="shared" si="1"/>
        <v>1051938</v>
      </c>
      <c r="K47" s="31">
        <f t="shared" si="1"/>
        <v>415539</v>
      </c>
      <c r="L47" s="31">
        <f t="shared" si="1"/>
        <v>472568</v>
      </c>
      <c r="M47" s="31">
        <f t="shared" si="1"/>
        <v>0</v>
      </c>
      <c r="N47" s="31">
        <f t="shared" si="1"/>
        <v>888107</v>
      </c>
      <c r="O47" s="31">
        <f t="shared" si="1"/>
        <v>854300</v>
      </c>
      <c r="P47" s="31">
        <f t="shared" si="1"/>
        <v>400613</v>
      </c>
      <c r="Q47" s="31">
        <f t="shared" si="1"/>
        <v>368957</v>
      </c>
      <c r="R47" s="31">
        <f t="shared" si="1"/>
        <v>1623870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3563915</v>
      </c>
      <c r="X47" s="31">
        <f t="shared" si="1"/>
        <v>22643</v>
      </c>
      <c r="Y47" s="31">
        <f t="shared" si="1"/>
        <v>3541272</v>
      </c>
      <c r="Z47" s="32">
        <f>+IF(X47&lt;&gt;0,+(Y47/X47)*100,0)</f>
        <v>15639.588393764077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-65004</v>
      </c>
      <c r="F48" s="41">
        <f t="shared" si="2"/>
        <v>0</v>
      </c>
      <c r="G48" s="41">
        <f t="shared" si="2"/>
        <v>70507</v>
      </c>
      <c r="H48" s="41">
        <f t="shared" si="2"/>
        <v>350484</v>
      </c>
      <c r="I48" s="41">
        <f t="shared" si="2"/>
        <v>-654355</v>
      </c>
      <c r="J48" s="41">
        <f t="shared" si="2"/>
        <v>-233364</v>
      </c>
      <c r="K48" s="41">
        <f t="shared" si="2"/>
        <v>-253004</v>
      </c>
      <c r="L48" s="41">
        <f t="shared" si="2"/>
        <v>-110434</v>
      </c>
      <c r="M48" s="41">
        <f t="shared" si="2"/>
        <v>483307</v>
      </c>
      <c r="N48" s="41">
        <f t="shared" si="2"/>
        <v>119869</v>
      </c>
      <c r="O48" s="41">
        <f t="shared" si="2"/>
        <v>-380370</v>
      </c>
      <c r="P48" s="41">
        <f t="shared" si="2"/>
        <v>-243535</v>
      </c>
      <c r="Q48" s="41">
        <f t="shared" si="2"/>
        <v>-1340596</v>
      </c>
      <c r="R48" s="41">
        <f t="shared" si="2"/>
        <v>-1964501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-2077996</v>
      </c>
      <c r="X48" s="41">
        <f t="shared" si="2"/>
        <v>-22643</v>
      </c>
      <c r="Y48" s="41">
        <f t="shared" si="2"/>
        <v>-2055353</v>
      </c>
      <c r="Z48" s="42">
        <f>+IF(X48&lt;&gt;0,+(Y48/X48)*100,0)</f>
        <v>9077.2115002429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-65004</v>
      </c>
      <c r="F51" s="50">
        <f t="shared" si="3"/>
        <v>0</v>
      </c>
      <c r="G51" s="50">
        <f t="shared" si="3"/>
        <v>70507</v>
      </c>
      <c r="H51" s="50">
        <f t="shared" si="3"/>
        <v>350484</v>
      </c>
      <c r="I51" s="50">
        <f t="shared" si="3"/>
        <v>-654355</v>
      </c>
      <c r="J51" s="50">
        <f t="shared" si="3"/>
        <v>-233364</v>
      </c>
      <c r="K51" s="50">
        <f t="shared" si="3"/>
        <v>-253004</v>
      </c>
      <c r="L51" s="50">
        <f t="shared" si="3"/>
        <v>-110434</v>
      </c>
      <c r="M51" s="50">
        <f t="shared" si="3"/>
        <v>483307</v>
      </c>
      <c r="N51" s="50">
        <f t="shared" si="3"/>
        <v>119869</v>
      </c>
      <c r="O51" s="50">
        <f t="shared" si="3"/>
        <v>-380370</v>
      </c>
      <c r="P51" s="50">
        <f t="shared" si="3"/>
        <v>-243535</v>
      </c>
      <c r="Q51" s="50">
        <f t="shared" si="3"/>
        <v>-1340596</v>
      </c>
      <c r="R51" s="50">
        <f t="shared" si="3"/>
        <v>-1964501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-2077996</v>
      </c>
      <c r="X51" s="50">
        <f t="shared" si="3"/>
        <v>-22643</v>
      </c>
      <c r="Y51" s="50">
        <f t="shared" si="3"/>
        <v>-2055353</v>
      </c>
      <c r="Z51" s="51">
        <f>+IF(X51&lt;&gt;0,+(Y51/X51)*100,0)</f>
        <v>9077.2115002429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-65004</v>
      </c>
      <c r="F53" s="56">
        <f t="shared" si="4"/>
        <v>0</v>
      </c>
      <c r="G53" s="56">
        <f t="shared" si="4"/>
        <v>70507</v>
      </c>
      <c r="H53" s="56">
        <f t="shared" si="4"/>
        <v>350484</v>
      </c>
      <c r="I53" s="56">
        <f t="shared" si="4"/>
        <v>-654355</v>
      </c>
      <c r="J53" s="56">
        <f t="shared" si="4"/>
        <v>-233364</v>
      </c>
      <c r="K53" s="56">
        <f t="shared" si="4"/>
        <v>-253004</v>
      </c>
      <c r="L53" s="56">
        <f t="shared" si="4"/>
        <v>-110434</v>
      </c>
      <c r="M53" s="56">
        <f t="shared" si="4"/>
        <v>483307</v>
      </c>
      <c r="N53" s="56">
        <f t="shared" si="4"/>
        <v>119869</v>
      </c>
      <c r="O53" s="56">
        <f t="shared" si="4"/>
        <v>-380370</v>
      </c>
      <c r="P53" s="56">
        <f t="shared" si="4"/>
        <v>-243535</v>
      </c>
      <c r="Q53" s="56">
        <f t="shared" si="4"/>
        <v>-1340596</v>
      </c>
      <c r="R53" s="56">
        <f t="shared" si="4"/>
        <v>-1964501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-2077996</v>
      </c>
      <c r="X53" s="56">
        <f t="shared" si="4"/>
        <v>-22643</v>
      </c>
      <c r="Y53" s="56">
        <f t="shared" si="4"/>
        <v>-2055353</v>
      </c>
      <c r="Z53" s="57">
        <f>+IF(X53&lt;&gt;0,+(Y53/X53)*100,0)</f>
        <v>9077.2115002429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-65004</v>
      </c>
      <c r="F56" s="50">
        <f t="shared" si="5"/>
        <v>0</v>
      </c>
      <c r="G56" s="50">
        <f t="shared" si="5"/>
        <v>70507</v>
      </c>
      <c r="H56" s="50">
        <f t="shared" si="5"/>
        <v>350484</v>
      </c>
      <c r="I56" s="50">
        <f t="shared" si="5"/>
        <v>-654355</v>
      </c>
      <c r="J56" s="50">
        <f t="shared" si="5"/>
        <v>-233364</v>
      </c>
      <c r="K56" s="50">
        <f t="shared" si="5"/>
        <v>-253004</v>
      </c>
      <c r="L56" s="50">
        <f t="shared" si="5"/>
        <v>-110434</v>
      </c>
      <c r="M56" s="50">
        <f t="shared" si="5"/>
        <v>483307</v>
      </c>
      <c r="N56" s="50">
        <f t="shared" si="5"/>
        <v>119869</v>
      </c>
      <c r="O56" s="50">
        <f t="shared" si="5"/>
        <v>-380370</v>
      </c>
      <c r="P56" s="50">
        <f t="shared" si="5"/>
        <v>-243535</v>
      </c>
      <c r="Q56" s="50">
        <f t="shared" si="5"/>
        <v>-1340596</v>
      </c>
      <c r="R56" s="50">
        <f t="shared" si="5"/>
        <v>-1964501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-2077996</v>
      </c>
      <c r="X56" s="50">
        <f t="shared" si="5"/>
        <v>-22643</v>
      </c>
      <c r="Y56" s="50">
        <f t="shared" si="5"/>
        <v>-2055353</v>
      </c>
      <c r="Z56" s="51">
        <f>+IF(X56&lt;&gt;0,+(Y56/X56)*100,0)</f>
        <v>9077.2115002429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-65004</v>
      </c>
      <c r="F59" s="67">
        <f t="shared" si="6"/>
        <v>0</v>
      </c>
      <c r="G59" s="67">
        <f t="shared" si="6"/>
        <v>70507</v>
      </c>
      <c r="H59" s="67">
        <f t="shared" si="6"/>
        <v>350484</v>
      </c>
      <c r="I59" s="67">
        <f t="shared" si="6"/>
        <v>-654355</v>
      </c>
      <c r="J59" s="67">
        <f t="shared" si="6"/>
        <v>-233364</v>
      </c>
      <c r="K59" s="67">
        <f t="shared" si="6"/>
        <v>-253004</v>
      </c>
      <c r="L59" s="67">
        <f t="shared" si="6"/>
        <v>-110434</v>
      </c>
      <c r="M59" s="67">
        <f t="shared" si="6"/>
        <v>483307</v>
      </c>
      <c r="N59" s="67">
        <f t="shared" si="6"/>
        <v>119869</v>
      </c>
      <c r="O59" s="67">
        <f t="shared" si="6"/>
        <v>-380370</v>
      </c>
      <c r="P59" s="67">
        <f t="shared" si="6"/>
        <v>-243535</v>
      </c>
      <c r="Q59" s="67">
        <f t="shared" si="6"/>
        <v>-1340596</v>
      </c>
      <c r="R59" s="67">
        <f t="shared" si="6"/>
        <v>-1964501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-2077996</v>
      </c>
      <c r="X59" s="67">
        <f t="shared" si="6"/>
        <v>-22643</v>
      </c>
      <c r="Y59" s="67">
        <f t="shared" si="6"/>
        <v>-2055353</v>
      </c>
      <c r="Z59" s="68">
        <f>+IF(X59&lt;&gt;0,+(Y59/X59)*100,0)</f>
        <v>9077.2115002429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198110380</v>
      </c>
      <c r="D7" s="20"/>
      <c r="E7" s="21">
        <v>283586508</v>
      </c>
      <c r="F7" s="22">
        <v>283586508</v>
      </c>
      <c r="G7" s="22"/>
      <c r="H7" s="22">
        <v>5834458</v>
      </c>
      <c r="I7" s="22">
        <v>2438830</v>
      </c>
      <c r="J7" s="22">
        <v>8273288</v>
      </c>
      <c r="K7" s="22">
        <v>9388290</v>
      </c>
      <c r="L7" s="22">
        <v>10961203</v>
      </c>
      <c r="M7" s="22">
        <v>4559343</v>
      </c>
      <c r="N7" s="22">
        <v>24908836</v>
      </c>
      <c r="O7" s="22">
        <v>18075991</v>
      </c>
      <c r="P7" s="22">
        <v>6277768</v>
      </c>
      <c r="Q7" s="22">
        <v>14114741</v>
      </c>
      <c r="R7" s="22">
        <v>38468500</v>
      </c>
      <c r="S7" s="22"/>
      <c r="T7" s="22"/>
      <c r="U7" s="22"/>
      <c r="V7" s="22"/>
      <c r="W7" s="22">
        <v>71650624</v>
      </c>
      <c r="X7" s="22">
        <v>212689872</v>
      </c>
      <c r="Y7" s="22">
        <v>-141039248</v>
      </c>
      <c r="Z7" s="23">
        <v>-66.312159894477716</v>
      </c>
      <c r="AA7" s="20">
        <v>283586508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>
        <v>550000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220000</v>
      </c>
      <c r="Y10" s="22">
        <v>-220000</v>
      </c>
      <c r="Z10" s="23">
        <v>-100</v>
      </c>
      <c r="AA10" s="20">
        <v>550000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79571768</v>
      </c>
      <c r="D13" s="20"/>
      <c r="E13" s="21">
        <v>67782503</v>
      </c>
      <c r="F13" s="22">
        <v>67782503</v>
      </c>
      <c r="G13" s="22"/>
      <c r="H13" s="22">
        <v>7465</v>
      </c>
      <c r="I13" s="22">
        <v>75597</v>
      </c>
      <c r="J13" s="22">
        <v>83062</v>
      </c>
      <c r="K13" s="22"/>
      <c r="L13" s="22">
        <v>4627272</v>
      </c>
      <c r="M13" s="22"/>
      <c r="N13" s="22">
        <v>4627272</v>
      </c>
      <c r="O13" s="22"/>
      <c r="P13" s="22"/>
      <c r="Q13" s="22">
        <v>5990896</v>
      </c>
      <c r="R13" s="22">
        <v>5990896</v>
      </c>
      <c r="S13" s="22"/>
      <c r="T13" s="22"/>
      <c r="U13" s="22"/>
      <c r="V13" s="22"/>
      <c r="W13" s="22">
        <v>10701230</v>
      </c>
      <c r="X13" s="22">
        <v>50836878</v>
      </c>
      <c r="Y13" s="22">
        <v>-40135648</v>
      </c>
      <c r="Z13" s="23">
        <v>-78.949867849870714</v>
      </c>
      <c r="AA13" s="20">
        <v>67782503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88</v>
      </c>
      <c r="D19" s="20"/>
      <c r="E19" s="21"/>
      <c r="F19" s="22"/>
      <c r="G19" s="22">
        <v>25426</v>
      </c>
      <c r="H19" s="22">
        <v>1</v>
      </c>
      <c r="I19" s="22"/>
      <c r="J19" s="22">
        <v>25427</v>
      </c>
      <c r="K19" s="22"/>
      <c r="L19" s="22"/>
      <c r="M19" s="22">
        <v>459</v>
      </c>
      <c r="N19" s="22">
        <v>459</v>
      </c>
      <c r="O19" s="22"/>
      <c r="P19" s="22"/>
      <c r="Q19" s="22"/>
      <c r="R19" s="22"/>
      <c r="S19" s="22"/>
      <c r="T19" s="22"/>
      <c r="U19" s="22"/>
      <c r="V19" s="22"/>
      <c r="W19" s="22">
        <v>25886</v>
      </c>
      <c r="X19" s="22"/>
      <c r="Y19" s="22">
        <v>25886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>
        <v>1303679</v>
      </c>
      <c r="I25" s="22">
        <v>1292572</v>
      </c>
      <c r="J25" s="22">
        <v>2596251</v>
      </c>
      <c r="K25" s="22">
        <v>105852</v>
      </c>
      <c r="L25" s="22">
        <v>3084435</v>
      </c>
      <c r="M25" s="22">
        <v>1534787</v>
      </c>
      <c r="N25" s="22">
        <v>4725074</v>
      </c>
      <c r="O25" s="22">
        <v>1270282</v>
      </c>
      <c r="P25" s="22">
        <v>1788851</v>
      </c>
      <c r="Q25" s="22">
        <v>1463889</v>
      </c>
      <c r="R25" s="22">
        <v>4523022</v>
      </c>
      <c r="S25" s="22"/>
      <c r="T25" s="22"/>
      <c r="U25" s="22"/>
      <c r="V25" s="22"/>
      <c r="W25" s="22">
        <v>11844347</v>
      </c>
      <c r="X25" s="22"/>
      <c r="Y25" s="22">
        <v>11844347</v>
      </c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659984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278342220</v>
      </c>
      <c r="D32" s="29">
        <f t="shared" ref="D32:Y32" si="0">SUM(D6:D31)</f>
        <v>0</v>
      </c>
      <c r="E32" s="30">
        <f t="shared" si="0"/>
        <v>351369011</v>
      </c>
      <c r="F32" s="31">
        <f t="shared" si="0"/>
        <v>351919011</v>
      </c>
      <c r="G32" s="31">
        <f t="shared" si="0"/>
        <v>25426</v>
      </c>
      <c r="H32" s="31">
        <f t="shared" si="0"/>
        <v>7145603</v>
      </c>
      <c r="I32" s="31">
        <f t="shared" si="0"/>
        <v>3806999</v>
      </c>
      <c r="J32" s="31">
        <f t="shared" si="0"/>
        <v>10978028</v>
      </c>
      <c r="K32" s="31">
        <f t="shared" si="0"/>
        <v>9494142</v>
      </c>
      <c r="L32" s="31">
        <f t="shared" si="0"/>
        <v>18672910</v>
      </c>
      <c r="M32" s="31">
        <f t="shared" si="0"/>
        <v>6094589</v>
      </c>
      <c r="N32" s="31">
        <f t="shared" si="0"/>
        <v>34261641</v>
      </c>
      <c r="O32" s="31">
        <f t="shared" si="0"/>
        <v>19346273</v>
      </c>
      <c r="P32" s="31">
        <f t="shared" si="0"/>
        <v>8066619</v>
      </c>
      <c r="Q32" s="31">
        <f t="shared" si="0"/>
        <v>21569526</v>
      </c>
      <c r="R32" s="31">
        <f t="shared" si="0"/>
        <v>48982418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94222087</v>
      </c>
      <c r="X32" s="31">
        <f t="shared" si="0"/>
        <v>263746750</v>
      </c>
      <c r="Y32" s="31">
        <f t="shared" si="0"/>
        <v>-169524663</v>
      </c>
      <c r="Z32" s="32">
        <f>+IF(X32&lt;&gt;0,+(Y32/X32)*100,0)</f>
        <v>-64.275545765018904</v>
      </c>
      <c r="AA32" s="29">
        <f>SUM(AA6:AA31)</f>
        <v>351919011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183303560</v>
      </c>
      <c r="D34" s="20"/>
      <c r="E34" s="21">
        <v>139880212</v>
      </c>
      <c r="F34" s="22">
        <v>175242092</v>
      </c>
      <c r="G34" s="22">
        <v>10674240</v>
      </c>
      <c r="H34" s="22">
        <v>14500611</v>
      </c>
      <c r="I34" s="22">
        <v>11360444</v>
      </c>
      <c r="J34" s="22">
        <v>36535295</v>
      </c>
      <c r="K34" s="22">
        <v>15627494</v>
      </c>
      <c r="L34" s="22">
        <v>21933610</v>
      </c>
      <c r="M34" s="22">
        <v>13399900</v>
      </c>
      <c r="N34" s="22">
        <v>50961004</v>
      </c>
      <c r="O34" s="22">
        <v>21661559</v>
      </c>
      <c r="P34" s="22">
        <v>14316840</v>
      </c>
      <c r="Q34" s="22">
        <v>18940645</v>
      </c>
      <c r="R34" s="22">
        <v>54919044</v>
      </c>
      <c r="S34" s="22"/>
      <c r="T34" s="22"/>
      <c r="U34" s="22"/>
      <c r="V34" s="22"/>
      <c r="W34" s="22">
        <v>142415343</v>
      </c>
      <c r="X34" s="22">
        <v>119054962</v>
      </c>
      <c r="Y34" s="22">
        <v>23360381</v>
      </c>
      <c r="Z34" s="23">
        <v>19.621509769580204</v>
      </c>
      <c r="AA34" s="20">
        <v>175242092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270167874</v>
      </c>
      <c r="D37" s="20"/>
      <c r="E37" s="21">
        <v>399251955</v>
      </c>
      <c r="F37" s="22">
        <v>396251955</v>
      </c>
      <c r="G37" s="22">
        <v>5924868</v>
      </c>
      <c r="H37" s="22">
        <v>2806250</v>
      </c>
      <c r="I37" s="22">
        <v>48624462</v>
      </c>
      <c r="J37" s="22">
        <v>57355580</v>
      </c>
      <c r="K37" s="22">
        <v>7820538</v>
      </c>
      <c r="L37" s="22">
        <v>27873449</v>
      </c>
      <c r="M37" s="22">
        <v>50538605</v>
      </c>
      <c r="N37" s="22">
        <v>86232592</v>
      </c>
      <c r="O37" s="22">
        <v>17568906</v>
      </c>
      <c r="P37" s="22">
        <v>24141171</v>
      </c>
      <c r="Q37" s="22">
        <v>31918369</v>
      </c>
      <c r="R37" s="22">
        <v>73628446</v>
      </c>
      <c r="S37" s="22"/>
      <c r="T37" s="22"/>
      <c r="U37" s="22"/>
      <c r="V37" s="22"/>
      <c r="W37" s="22">
        <v>217216618</v>
      </c>
      <c r="X37" s="22">
        <v>298341820</v>
      </c>
      <c r="Y37" s="22">
        <v>-81125202</v>
      </c>
      <c r="Z37" s="23">
        <v>-27.192031609916441</v>
      </c>
      <c r="AA37" s="20">
        <v>396251955</v>
      </c>
    </row>
    <row r="38" spans="1:27" x14ac:dyDescent="0.25">
      <c r="A38" s="19" t="s">
        <v>64</v>
      </c>
      <c r="B38" s="15" t="s">
        <v>32</v>
      </c>
      <c r="C38" s="20">
        <v>425300180</v>
      </c>
      <c r="D38" s="20"/>
      <c r="E38" s="21">
        <v>57566577</v>
      </c>
      <c r="F38" s="22">
        <v>57566577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43174935</v>
      </c>
      <c r="Y38" s="22">
        <v>-43174935</v>
      </c>
      <c r="Z38" s="23">
        <v>-100</v>
      </c>
      <c r="AA38" s="20">
        <v>57566577</v>
      </c>
    </row>
    <row r="39" spans="1:27" x14ac:dyDescent="0.25">
      <c r="A39" s="19" t="s">
        <v>65</v>
      </c>
      <c r="B39" s="15" t="s">
        <v>32</v>
      </c>
      <c r="C39" s="20">
        <v>214557816</v>
      </c>
      <c r="D39" s="20"/>
      <c r="E39" s="21">
        <v>433898094</v>
      </c>
      <c r="F39" s="22">
        <v>274898094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261823566</v>
      </c>
      <c r="Y39" s="22">
        <v>-261823566</v>
      </c>
      <c r="Z39" s="23">
        <v>-100</v>
      </c>
      <c r="AA39" s="20">
        <v>274898094</v>
      </c>
    </row>
    <row r="40" spans="1:27" x14ac:dyDescent="0.25">
      <c r="A40" s="19" t="s">
        <v>40</v>
      </c>
      <c r="B40" s="15" t="s">
        <v>32</v>
      </c>
      <c r="C40" s="20">
        <v>1772839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59330921</v>
      </c>
      <c r="D41" s="20"/>
      <c r="E41" s="21">
        <v>17519221</v>
      </c>
      <c r="F41" s="22">
        <v>26829221</v>
      </c>
      <c r="G41" s="22"/>
      <c r="H41" s="22">
        <v>320917</v>
      </c>
      <c r="I41" s="22">
        <v>2859625</v>
      </c>
      <c r="J41" s="22">
        <v>3180542</v>
      </c>
      <c r="K41" s="22">
        <v>23200</v>
      </c>
      <c r="L41" s="22">
        <v>2679785</v>
      </c>
      <c r="M41" s="22">
        <v>7404739</v>
      </c>
      <c r="N41" s="22">
        <v>10107724</v>
      </c>
      <c r="O41" s="22">
        <v>3468853</v>
      </c>
      <c r="P41" s="22">
        <v>6683604</v>
      </c>
      <c r="Q41" s="22">
        <v>8015701</v>
      </c>
      <c r="R41" s="22">
        <v>18168158</v>
      </c>
      <c r="S41" s="22"/>
      <c r="T41" s="22"/>
      <c r="U41" s="22"/>
      <c r="V41" s="22"/>
      <c r="W41" s="22">
        <v>31456424</v>
      </c>
      <c r="X41" s="22">
        <v>16863415</v>
      </c>
      <c r="Y41" s="22">
        <v>14593009</v>
      </c>
      <c r="Z41" s="23">
        <v>86.536499279653626</v>
      </c>
      <c r="AA41" s="20">
        <v>26829221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146384605</v>
      </c>
      <c r="D44" s="20"/>
      <c r="E44" s="21">
        <v>34474392</v>
      </c>
      <c r="F44" s="22">
        <v>72432392</v>
      </c>
      <c r="G44" s="22">
        <v>4908863</v>
      </c>
      <c r="H44" s="22">
        <v>7531630</v>
      </c>
      <c r="I44" s="22">
        <v>9526400</v>
      </c>
      <c r="J44" s="22">
        <v>21966893</v>
      </c>
      <c r="K44" s="22">
        <v>9262851</v>
      </c>
      <c r="L44" s="22">
        <v>12009949</v>
      </c>
      <c r="M44" s="22">
        <v>6112369</v>
      </c>
      <c r="N44" s="22">
        <v>27385169</v>
      </c>
      <c r="O44" s="22">
        <v>9481728</v>
      </c>
      <c r="P44" s="22">
        <v>5773937</v>
      </c>
      <c r="Q44" s="22">
        <v>4603307</v>
      </c>
      <c r="R44" s="22">
        <v>19858972</v>
      </c>
      <c r="S44" s="22"/>
      <c r="T44" s="22"/>
      <c r="U44" s="22"/>
      <c r="V44" s="22"/>
      <c r="W44" s="22">
        <v>69211034</v>
      </c>
      <c r="X44" s="22">
        <v>40936147</v>
      </c>
      <c r="Y44" s="22">
        <v>28274887</v>
      </c>
      <c r="Z44" s="23">
        <v>69.070709072839705</v>
      </c>
      <c r="AA44" s="20">
        <v>72432392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-2677041</v>
      </c>
      <c r="D46" s="20"/>
      <c r="E46" s="21">
        <v>850000</v>
      </c>
      <c r="F46" s="22">
        <v>850000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637497</v>
      </c>
      <c r="Y46" s="22">
        <v>-637497</v>
      </c>
      <c r="Z46" s="23">
        <v>-100</v>
      </c>
      <c r="AA46" s="20">
        <v>850000</v>
      </c>
    </row>
    <row r="47" spans="1:27" x14ac:dyDescent="0.25">
      <c r="A47" s="37" t="s">
        <v>72</v>
      </c>
      <c r="B47" s="28" t="s">
        <v>32</v>
      </c>
      <c r="C47" s="29">
        <f>SUM(C34:C46)</f>
        <v>1298140754</v>
      </c>
      <c r="D47" s="29">
        <f t="shared" ref="D47:Y47" si="1">SUM(D34:D46)</f>
        <v>0</v>
      </c>
      <c r="E47" s="30">
        <f t="shared" si="1"/>
        <v>1083440451</v>
      </c>
      <c r="F47" s="31">
        <f t="shared" si="1"/>
        <v>1004070331</v>
      </c>
      <c r="G47" s="31">
        <f t="shared" si="1"/>
        <v>21507971</v>
      </c>
      <c r="H47" s="31">
        <f t="shared" si="1"/>
        <v>25159408</v>
      </c>
      <c r="I47" s="31">
        <f t="shared" si="1"/>
        <v>72370931</v>
      </c>
      <c r="J47" s="31">
        <f t="shared" si="1"/>
        <v>119038310</v>
      </c>
      <c r="K47" s="31">
        <f t="shared" si="1"/>
        <v>32734083</v>
      </c>
      <c r="L47" s="31">
        <f t="shared" si="1"/>
        <v>64496793</v>
      </c>
      <c r="M47" s="31">
        <f t="shared" si="1"/>
        <v>77455613</v>
      </c>
      <c r="N47" s="31">
        <f t="shared" si="1"/>
        <v>174686489</v>
      </c>
      <c r="O47" s="31">
        <f t="shared" si="1"/>
        <v>52181046</v>
      </c>
      <c r="P47" s="31">
        <f t="shared" si="1"/>
        <v>50915552</v>
      </c>
      <c r="Q47" s="31">
        <f t="shared" si="1"/>
        <v>63478022</v>
      </c>
      <c r="R47" s="31">
        <f t="shared" si="1"/>
        <v>166574620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460299419</v>
      </c>
      <c r="X47" s="31">
        <f t="shared" si="1"/>
        <v>780832342</v>
      </c>
      <c r="Y47" s="31">
        <f t="shared" si="1"/>
        <v>-320532923</v>
      </c>
      <c r="Z47" s="32">
        <f>+IF(X47&lt;&gt;0,+(Y47/X47)*100,0)</f>
        <v>-41.050159651301939</v>
      </c>
      <c r="AA47" s="29">
        <f>SUM(AA34:AA46)</f>
        <v>1004070331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-1019798534</v>
      </c>
      <c r="D48" s="39">
        <f t="shared" si="2"/>
        <v>0</v>
      </c>
      <c r="E48" s="40">
        <f t="shared" si="2"/>
        <v>-732071440</v>
      </c>
      <c r="F48" s="41">
        <f t="shared" si="2"/>
        <v>-652151320</v>
      </c>
      <c r="G48" s="41">
        <f t="shared" si="2"/>
        <v>-21482545</v>
      </c>
      <c r="H48" s="41">
        <f t="shared" si="2"/>
        <v>-18013805</v>
      </c>
      <c r="I48" s="41">
        <f t="shared" si="2"/>
        <v>-68563932</v>
      </c>
      <c r="J48" s="41">
        <f t="shared" si="2"/>
        <v>-108060282</v>
      </c>
      <c r="K48" s="41">
        <f t="shared" si="2"/>
        <v>-23239941</v>
      </c>
      <c r="L48" s="41">
        <f t="shared" si="2"/>
        <v>-45823883</v>
      </c>
      <c r="M48" s="41">
        <f t="shared" si="2"/>
        <v>-71361024</v>
      </c>
      <c r="N48" s="41">
        <f t="shared" si="2"/>
        <v>-140424848</v>
      </c>
      <c r="O48" s="41">
        <f t="shared" si="2"/>
        <v>-32834773</v>
      </c>
      <c r="P48" s="41">
        <f t="shared" si="2"/>
        <v>-42848933</v>
      </c>
      <c r="Q48" s="41">
        <f t="shared" si="2"/>
        <v>-41908496</v>
      </c>
      <c r="R48" s="41">
        <f t="shared" si="2"/>
        <v>-117592202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-366077332</v>
      </c>
      <c r="X48" s="41">
        <f t="shared" si="2"/>
        <v>-517085592</v>
      </c>
      <c r="Y48" s="41">
        <f t="shared" si="2"/>
        <v>151008260</v>
      </c>
      <c r="Z48" s="42">
        <f>+IF(X48&lt;&gt;0,+(Y48/X48)*100,0)</f>
        <v>-29.203726101886822</v>
      </c>
      <c r="AA48" s="39">
        <f>+AA32-AA47</f>
        <v>-652151320</v>
      </c>
    </row>
    <row r="49" spans="1:27" x14ac:dyDescent="0.25">
      <c r="A49" s="43" t="s">
        <v>74</v>
      </c>
      <c r="B49" s="15" t="s">
        <v>32</v>
      </c>
      <c r="C49" s="20">
        <v>697267030</v>
      </c>
      <c r="D49" s="20"/>
      <c r="E49" s="21"/>
      <c r="F49" s="22"/>
      <c r="G49" s="22">
        <v>8168135</v>
      </c>
      <c r="H49" s="22"/>
      <c r="I49" s="22">
        <v>34725029</v>
      </c>
      <c r="J49" s="22">
        <v>42893164</v>
      </c>
      <c r="K49" s="22">
        <v>103834305</v>
      </c>
      <c r="L49" s="22">
        <v>88516159</v>
      </c>
      <c r="M49" s="22">
        <v>81069533</v>
      </c>
      <c r="N49" s="22">
        <v>273419997</v>
      </c>
      <c r="O49" s="22">
        <v>24228017</v>
      </c>
      <c r="P49" s="22">
        <v>31933759</v>
      </c>
      <c r="Q49" s="22">
        <v>80405814</v>
      </c>
      <c r="R49" s="22">
        <v>136567590</v>
      </c>
      <c r="S49" s="22"/>
      <c r="T49" s="22"/>
      <c r="U49" s="22"/>
      <c r="V49" s="22"/>
      <c r="W49" s="22">
        <v>452880751</v>
      </c>
      <c r="X49" s="22"/>
      <c r="Y49" s="22">
        <v>452880751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-322531504</v>
      </c>
      <c r="D51" s="48">
        <f t="shared" si="3"/>
        <v>0</v>
      </c>
      <c r="E51" s="49">
        <f t="shared" si="3"/>
        <v>-732071440</v>
      </c>
      <c r="F51" s="50">
        <f t="shared" si="3"/>
        <v>-652151320</v>
      </c>
      <c r="G51" s="50">
        <f t="shared" si="3"/>
        <v>-13314410</v>
      </c>
      <c r="H51" s="50">
        <f t="shared" si="3"/>
        <v>-18013805</v>
      </c>
      <c r="I51" s="50">
        <f t="shared" si="3"/>
        <v>-33838903</v>
      </c>
      <c r="J51" s="50">
        <f t="shared" si="3"/>
        <v>-65167118</v>
      </c>
      <c r="K51" s="50">
        <f t="shared" si="3"/>
        <v>80594364</v>
      </c>
      <c r="L51" s="50">
        <f t="shared" si="3"/>
        <v>42692276</v>
      </c>
      <c r="M51" s="50">
        <f t="shared" si="3"/>
        <v>9708509</v>
      </c>
      <c r="N51" s="50">
        <f t="shared" si="3"/>
        <v>132995149</v>
      </c>
      <c r="O51" s="50">
        <f t="shared" si="3"/>
        <v>-8606756</v>
      </c>
      <c r="P51" s="50">
        <f t="shared" si="3"/>
        <v>-10915174</v>
      </c>
      <c r="Q51" s="50">
        <f t="shared" si="3"/>
        <v>38497318</v>
      </c>
      <c r="R51" s="50">
        <f t="shared" si="3"/>
        <v>18975388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86803419</v>
      </c>
      <c r="X51" s="50">
        <f t="shared" si="3"/>
        <v>-517085592</v>
      </c>
      <c r="Y51" s="50">
        <f t="shared" si="3"/>
        <v>603889011</v>
      </c>
      <c r="Z51" s="51">
        <f>+IF(X51&lt;&gt;0,+(Y51/X51)*100,0)</f>
        <v>-116.787050411569</v>
      </c>
      <c r="AA51" s="48">
        <f>SUM(AA48:AA50)</f>
        <v>-652151320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-322531504</v>
      </c>
      <c r="D53" s="54">
        <f>+D51-D52</f>
        <v>0</v>
      </c>
      <c r="E53" s="55">
        <f t="shared" si="4"/>
        <v>-732071440</v>
      </c>
      <c r="F53" s="56">
        <f t="shared" si="4"/>
        <v>-652151320</v>
      </c>
      <c r="G53" s="56">
        <f t="shared" si="4"/>
        <v>-13314410</v>
      </c>
      <c r="H53" s="56">
        <f t="shared" si="4"/>
        <v>-18013805</v>
      </c>
      <c r="I53" s="56">
        <f t="shared" si="4"/>
        <v>-33838903</v>
      </c>
      <c r="J53" s="56">
        <f t="shared" si="4"/>
        <v>-65167118</v>
      </c>
      <c r="K53" s="56">
        <f t="shared" si="4"/>
        <v>80594364</v>
      </c>
      <c r="L53" s="56">
        <f t="shared" si="4"/>
        <v>42692276</v>
      </c>
      <c r="M53" s="56">
        <f t="shared" si="4"/>
        <v>9708509</v>
      </c>
      <c r="N53" s="56">
        <f t="shared" si="4"/>
        <v>132995149</v>
      </c>
      <c r="O53" s="56">
        <f t="shared" si="4"/>
        <v>-8606756</v>
      </c>
      <c r="P53" s="56">
        <f t="shared" si="4"/>
        <v>-10915174</v>
      </c>
      <c r="Q53" s="56">
        <f t="shared" si="4"/>
        <v>38497318</v>
      </c>
      <c r="R53" s="56">
        <f t="shared" si="4"/>
        <v>18975388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86803419</v>
      </c>
      <c r="X53" s="56">
        <f t="shared" si="4"/>
        <v>-517085592</v>
      </c>
      <c r="Y53" s="56">
        <f t="shared" si="4"/>
        <v>603889011</v>
      </c>
      <c r="Z53" s="57">
        <f>+IF(X53&lt;&gt;0,+(Y53/X53)*100,0)</f>
        <v>-116.787050411569</v>
      </c>
      <c r="AA53" s="54">
        <f>+AA51-AA52</f>
        <v>-652151320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-322531504</v>
      </c>
      <c r="D56" s="48">
        <f>SUM(D53:D55)</f>
        <v>0</v>
      </c>
      <c r="E56" s="49">
        <f t="shared" si="5"/>
        <v>-732071440</v>
      </c>
      <c r="F56" s="50">
        <f t="shared" si="5"/>
        <v>-652151320</v>
      </c>
      <c r="G56" s="50">
        <f t="shared" si="5"/>
        <v>-13314410</v>
      </c>
      <c r="H56" s="50">
        <f t="shared" si="5"/>
        <v>-18013805</v>
      </c>
      <c r="I56" s="50">
        <f t="shared" si="5"/>
        <v>-33838903</v>
      </c>
      <c r="J56" s="50">
        <f t="shared" si="5"/>
        <v>-65167118</v>
      </c>
      <c r="K56" s="50">
        <f t="shared" si="5"/>
        <v>80594364</v>
      </c>
      <c r="L56" s="50">
        <f t="shared" si="5"/>
        <v>42692276</v>
      </c>
      <c r="M56" s="50">
        <f t="shared" si="5"/>
        <v>9708509</v>
      </c>
      <c r="N56" s="50">
        <f t="shared" si="5"/>
        <v>132995149</v>
      </c>
      <c r="O56" s="50">
        <f t="shared" si="5"/>
        <v>-8606756</v>
      </c>
      <c r="P56" s="50">
        <f t="shared" si="5"/>
        <v>-10915174</v>
      </c>
      <c r="Q56" s="50">
        <f t="shared" si="5"/>
        <v>38497318</v>
      </c>
      <c r="R56" s="50">
        <f t="shared" si="5"/>
        <v>18975388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86803419</v>
      </c>
      <c r="X56" s="50">
        <f t="shared" si="5"/>
        <v>-517085592</v>
      </c>
      <c r="Y56" s="50">
        <f t="shared" si="5"/>
        <v>603889011</v>
      </c>
      <c r="Z56" s="51">
        <f>+IF(X56&lt;&gt;0,+(Y56/X56)*100,0)</f>
        <v>-116.787050411569</v>
      </c>
      <c r="AA56" s="48">
        <f>SUM(AA53:AA55)</f>
        <v>-652151320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-322531504</v>
      </c>
      <c r="D59" s="65">
        <f>SUM(D56:D58)</f>
        <v>0</v>
      </c>
      <c r="E59" s="66">
        <f t="shared" si="6"/>
        <v>-732071440</v>
      </c>
      <c r="F59" s="67">
        <f t="shared" si="6"/>
        <v>-652151320</v>
      </c>
      <c r="G59" s="67">
        <f t="shared" si="6"/>
        <v>-13314410</v>
      </c>
      <c r="H59" s="67">
        <f t="shared" si="6"/>
        <v>-18013805</v>
      </c>
      <c r="I59" s="67">
        <f t="shared" si="6"/>
        <v>-33838903</v>
      </c>
      <c r="J59" s="67">
        <f t="shared" si="6"/>
        <v>-65167118</v>
      </c>
      <c r="K59" s="67">
        <f t="shared" si="6"/>
        <v>80594364</v>
      </c>
      <c r="L59" s="67">
        <f t="shared" si="6"/>
        <v>42692276</v>
      </c>
      <c r="M59" s="67">
        <f t="shared" si="6"/>
        <v>9708509</v>
      </c>
      <c r="N59" s="67">
        <f t="shared" si="6"/>
        <v>132995149</v>
      </c>
      <c r="O59" s="67">
        <f t="shared" si="6"/>
        <v>-8606756</v>
      </c>
      <c r="P59" s="67">
        <f t="shared" si="6"/>
        <v>-10915174</v>
      </c>
      <c r="Q59" s="67">
        <f t="shared" si="6"/>
        <v>38497318</v>
      </c>
      <c r="R59" s="67">
        <f t="shared" si="6"/>
        <v>18975388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86803419</v>
      </c>
      <c r="X59" s="67">
        <f t="shared" si="6"/>
        <v>-517085592</v>
      </c>
      <c r="Y59" s="67">
        <f t="shared" si="6"/>
        <v>603889011</v>
      </c>
      <c r="Z59" s="68">
        <f>+IF(X59&lt;&gt;0,+(Y59/X59)*100,0)</f>
        <v>-116.787050411569</v>
      </c>
      <c r="AA59" s="65">
        <f>SUM(AA56:AA58)</f>
        <v>-652151320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>
        <v>4900785</v>
      </c>
      <c r="H7" s="22">
        <v>2603354</v>
      </c>
      <c r="I7" s="22">
        <v>2080668</v>
      </c>
      <c r="J7" s="22">
        <v>9584807</v>
      </c>
      <c r="K7" s="22">
        <v>2461264</v>
      </c>
      <c r="L7" s="22">
        <v>2897032</v>
      </c>
      <c r="M7" s="22">
        <v>2502867</v>
      </c>
      <c r="N7" s="22">
        <v>7861163</v>
      </c>
      <c r="O7" s="22">
        <v>2638921</v>
      </c>
      <c r="P7" s="22">
        <v>2719149</v>
      </c>
      <c r="Q7" s="22">
        <v>2711932</v>
      </c>
      <c r="R7" s="22">
        <v>8070002</v>
      </c>
      <c r="S7" s="22"/>
      <c r="T7" s="22"/>
      <c r="U7" s="22"/>
      <c r="V7" s="22"/>
      <c r="W7" s="22">
        <v>25515972</v>
      </c>
      <c r="X7" s="22"/>
      <c r="Y7" s="22">
        <v>25515972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4900785</v>
      </c>
      <c r="H32" s="31">
        <f t="shared" si="0"/>
        <v>2603354</v>
      </c>
      <c r="I32" s="31">
        <f t="shared" si="0"/>
        <v>2080668</v>
      </c>
      <c r="J32" s="31">
        <f t="shared" si="0"/>
        <v>9584807</v>
      </c>
      <c r="K32" s="31">
        <f t="shared" si="0"/>
        <v>2461264</v>
      </c>
      <c r="L32" s="31">
        <f t="shared" si="0"/>
        <v>2897032</v>
      </c>
      <c r="M32" s="31">
        <f t="shared" si="0"/>
        <v>2502867</v>
      </c>
      <c r="N32" s="31">
        <f t="shared" si="0"/>
        <v>7861163</v>
      </c>
      <c r="O32" s="31">
        <f t="shared" si="0"/>
        <v>2638921</v>
      </c>
      <c r="P32" s="31">
        <f t="shared" si="0"/>
        <v>2719149</v>
      </c>
      <c r="Q32" s="31">
        <f t="shared" si="0"/>
        <v>2711932</v>
      </c>
      <c r="R32" s="31">
        <f t="shared" si="0"/>
        <v>8070002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25515972</v>
      </c>
      <c r="X32" s="31">
        <f t="shared" si="0"/>
        <v>0</v>
      </c>
      <c r="Y32" s="31">
        <f t="shared" si="0"/>
        <v>25515972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>
        <v>237</v>
      </c>
      <c r="H37" s="22">
        <v>15367</v>
      </c>
      <c r="I37" s="22">
        <v>3582</v>
      </c>
      <c r="J37" s="22">
        <v>19186</v>
      </c>
      <c r="K37" s="22">
        <v>18921</v>
      </c>
      <c r="L37" s="22">
        <v>2929</v>
      </c>
      <c r="M37" s="22">
        <v>265</v>
      </c>
      <c r="N37" s="22">
        <v>22115</v>
      </c>
      <c r="O37" s="22">
        <v>1808</v>
      </c>
      <c r="P37" s="22">
        <v>1139</v>
      </c>
      <c r="Q37" s="22">
        <v>186</v>
      </c>
      <c r="R37" s="22">
        <v>3133</v>
      </c>
      <c r="S37" s="22"/>
      <c r="T37" s="22"/>
      <c r="U37" s="22"/>
      <c r="V37" s="22"/>
      <c r="W37" s="22">
        <v>44434</v>
      </c>
      <c r="X37" s="22"/>
      <c r="Y37" s="22">
        <v>44434</v>
      </c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14353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>
        <v>1380</v>
      </c>
      <c r="Q41" s="22"/>
      <c r="R41" s="22">
        <v>1380</v>
      </c>
      <c r="S41" s="22"/>
      <c r="T41" s="22"/>
      <c r="U41" s="22"/>
      <c r="V41" s="22"/>
      <c r="W41" s="22">
        <v>1380</v>
      </c>
      <c r="X41" s="22"/>
      <c r="Y41" s="22">
        <v>1380</v>
      </c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3183</v>
      </c>
      <c r="D44" s="20"/>
      <c r="E44" s="21"/>
      <c r="F44" s="22"/>
      <c r="G44" s="22"/>
      <c r="H44" s="22">
        <v>329</v>
      </c>
      <c r="I44" s="22">
        <v>376</v>
      </c>
      <c r="J44" s="22">
        <v>705</v>
      </c>
      <c r="K44" s="22">
        <v>376</v>
      </c>
      <c r="L44" s="22">
        <v>666</v>
      </c>
      <c r="M44" s="22">
        <v>329</v>
      </c>
      <c r="N44" s="22">
        <v>1371</v>
      </c>
      <c r="O44" s="22">
        <v>379</v>
      </c>
      <c r="P44" s="22"/>
      <c r="Q44" s="22">
        <v>659</v>
      </c>
      <c r="R44" s="22">
        <v>1038</v>
      </c>
      <c r="S44" s="22"/>
      <c r="T44" s="22"/>
      <c r="U44" s="22"/>
      <c r="V44" s="22"/>
      <c r="W44" s="22">
        <v>3114</v>
      </c>
      <c r="X44" s="22"/>
      <c r="Y44" s="22">
        <v>3114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17536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237</v>
      </c>
      <c r="H47" s="31">
        <f t="shared" si="1"/>
        <v>15696</v>
      </c>
      <c r="I47" s="31">
        <f t="shared" si="1"/>
        <v>3958</v>
      </c>
      <c r="J47" s="31">
        <f t="shared" si="1"/>
        <v>19891</v>
      </c>
      <c r="K47" s="31">
        <f t="shared" si="1"/>
        <v>19297</v>
      </c>
      <c r="L47" s="31">
        <f t="shared" si="1"/>
        <v>3595</v>
      </c>
      <c r="M47" s="31">
        <f t="shared" si="1"/>
        <v>594</v>
      </c>
      <c r="N47" s="31">
        <f t="shared" si="1"/>
        <v>23486</v>
      </c>
      <c r="O47" s="31">
        <f t="shared" si="1"/>
        <v>2187</v>
      </c>
      <c r="P47" s="31">
        <f t="shared" si="1"/>
        <v>2519</v>
      </c>
      <c r="Q47" s="31">
        <f t="shared" si="1"/>
        <v>845</v>
      </c>
      <c r="R47" s="31">
        <f t="shared" si="1"/>
        <v>5551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48928</v>
      </c>
      <c r="X47" s="31">
        <f t="shared" si="1"/>
        <v>0</v>
      </c>
      <c r="Y47" s="31">
        <f t="shared" si="1"/>
        <v>48928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-17536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4900548</v>
      </c>
      <c r="H48" s="41">
        <f t="shared" si="2"/>
        <v>2587658</v>
      </c>
      <c r="I48" s="41">
        <f t="shared" si="2"/>
        <v>2076710</v>
      </c>
      <c r="J48" s="41">
        <f t="shared" si="2"/>
        <v>9564916</v>
      </c>
      <c r="K48" s="41">
        <f t="shared" si="2"/>
        <v>2441967</v>
      </c>
      <c r="L48" s="41">
        <f t="shared" si="2"/>
        <v>2893437</v>
      </c>
      <c r="M48" s="41">
        <f t="shared" si="2"/>
        <v>2502273</v>
      </c>
      <c r="N48" s="41">
        <f t="shared" si="2"/>
        <v>7837677</v>
      </c>
      <c r="O48" s="41">
        <f t="shared" si="2"/>
        <v>2636734</v>
      </c>
      <c r="P48" s="41">
        <f t="shared" si="2"/>
        <v>2716630</v>
      </c>
      <c r="Q48" s="41">
        <f t="shared" si="2"/>
        <v>2711087</v>
      </c>
      <c r="R48" s="41">
        <f t="shared" si="2"/>
        <v>8064451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25467044</v>
      </c>
      <c r="X48" s="41">
        <f t="shared" si="2"/>
        <v>0</v>
      </c>
      <c r="Y48" s="41">
        <f t="shared" si="2"/>
        <v>25467044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-17536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4900548</v>
      </c>
      <c r="H51" s="50">
        <f t="shared" si="3"/>
        <v>2587658</v>
      </c>
      <c r="I51" s="50">
        <f t="shared" si="3"/>
        <v>2076710</v>
      </c>
      <c r="J51" s="50">
        <f t="shared" si="3"/>
        <v>9564916</v>
      </c>
      <c r="K51" s="50">
        <f t="shared" si="3"/>
        <v>2441967</v>
      </c>
      <c r="L51" s="50">
        <f t="shared" si="3"/>
        <v>2893437</v>
      </c>
      <c r="M51" s="50">
        <f t="shared" si="3"/>
        <v>2502273</v>
      </c>
      <c r="N51" s="50">
        <f t="shared" si="3"/>
        <v>7837677</v>
      </c>
      <c r="O51" s="50">
        <f t="shared" si="3"/>
        <v>2636734</v>
      </c>
      <c r="P51" s="50">
        <f t="shared" si="3"/>
        <v>2716630</v>
      </c>
      <c r="Q51" s="50">
        <f t="shared" si="3"/>
        <v>2711087</v>
      </c>
      <c r="R51" s="50">
        <f t="shared" si="3"/>
        <v>8064451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25467044</v>
      </c>
      <c r="X51" s="50">
        <f t="shared" si="3"/>
        <v>0</v>
      </c>
      <c r="Y51" s="50">
        <f t="shared" si="3"/>
        <v>25467044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-17536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4900548</v>
      </c>
      <c r="H53" s="56">
        <f t="shared" si="4"/>
        <v>2587658</v>
      </c>
      <c r="I53" s="56">
        <f t="shared" si="4"/>
        <v>2076710</v>
      </c>
      <c r="J53" s="56">
        <f t="shared" si="4"/>
        <v>9564916</v>
      </c>
      <c r="K53" s="56">
        <f t="shared" si="4"/>
        <v>2441967</v>
      </c>
      <c r="L53" s="56">
        <f t="shared" si="4"/>
        <v>2893437</v>
      </c>
      <c r="M53" s="56">
        <f t="shared" si="4"/>
        <v>2502273</v>
      </c>
      <c r="N53" s="56">
        <f t="shared" si="4"/>
        <v>7837677</v>
      </c>
      <c r="O53" s="56">
        <f t="shared" si="4"/>
        <v>2636734</v>
      </c>
      <c r="P53" s="56">
        <f t="shared" si="4"/>
        <v>2716630</v>
      </c>
      <c r="Q53" s="56">
        <f t="shared" si="4"/>
        <v>2711087</v>
      </c>
      <c r="R53" s="56">
        <f t="shared" si="4"/>
        <v>8064451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25467044</v>
      </c>
      <c r="X53" s="56">
        <f t="shared" si="4"/>
        <v>0</v>
      </c>
      <c r="Y53" s="56">
        <f t="shared" si="4"/>
        <v>25467044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-17536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4900548</v>
      </c>
      <c r="H56" s="50">
        <f t="shared" si="5"/>
        <v>2587658</v>
      </c>
      <c r="I56" s="50">
        <f t="shared" si="5"/>
        <v>2076710</v>
      </c>
      <c r="J56" s="50">
        <f t="shared" si="5"/>
        <v>9564916</v>
      </c>
      <c r="K56" s="50">
        <f t="shared" si="5"/>
        <v>2441967</v>
      </c>
      <c r="L56" s="50">
        <f t="shared" si="5"/>
        <v>2893437</v>
      </c>
      <c r="M56" s="50">
        <f t="shared" si="5"/>
        <v>2502273</v>
      </c>
      <c r="N56" s="50">
        <f t="shared" si="5"/>
        <v>7837677</v>
      </c>
      <c r="O56" s="50">
        <f t="shared" si="5"/>
        <v>2636734</v>
      </c>
      <c r="P56" s="50">
        <f t="shared" si="5"/>
        <v>2716630</v>
      </c>
      <c r="Q56" s="50">
        <f t="shared" si="5"/>
        <v>2711087</v>
      </c>
      <c r="R56" s="50">
        <f t="shared" si="5"/>
        <v>8064451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25467044</v>
      </c>
      <c r="X56" s="50">
        <f t="shared" si="5"/>
        <v>0</v>
      </c>
      <c r="Y56" s="50">
        <f t="shared" si="5"/>
        <v>25467044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-17536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4900548</v>
      </c>
      <c r="H59" s="67">
        <f t="shared" si="6"/>
        <v>2587658</v>
      </c>
      <c r="I59" s="67">
        <f t="shared" si="6"/>
        <v>2076710</v>
      </c>
      <c r="J59" s="67">
        <f t="shared" si="6"/>
        <v>9564916</v>
      </c>
      <c r="K59" s="67">
        <f t="shared" si="6"/>
        <v>2441967</v>
      </c>
      <c r="L59" s="67">
        <f t="shared" si="6"/>
        <v>2893437</v>
      </c>
      <c r="M59" s="67">
        <f t="shared" si="6"/>
        <v>2502273</v>
      </c>
      <c r="N59" s="67">
        <f t="shared" si="6"/>
        <v>7837677</v>
      </c>
      <c r="O59" s="67">
        <f t="shared" si="6"/>
        <v>2636734</v>
      </c>
      <c r="P59" s="67">
        <f t="shared" si="6"/>
        <v>2716630</v>
      </c>
      <c r="Q59" s="67">
        <f t="shared" si="6"/>
        <v>2711087</v>
      </c>
      <c r="R59" s="67">
        <f t="shared" si="6"/>
        <v>8064451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25467044</v>
      </c>
      <c r="X59" s="67">
        <f t="shared" si="6"/>
        <v>0</v>
      </c>
      <c r="Y59" s="67">
        <f t="shared" si="6"/>
        <v>25467044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117582</v>
      </c>
      <c r="D44" s="20"/>
      <c r="E44" s="21">
        <v>110310</v>
      </c>
      <c r="F44" s="22">
        <v>610310</v>
      </c>
      <c r="G44" s="22">
        <v>8575</v>
      </c>
      <c r="H44" s="22">
        <v>98452</v>
      </c>
      <c r="I44" s="22">
        <v>9113</v>
      </c>
      <c r="J44" s="22">
        <v>116140</v>
      </c>
      <c r="K44" s="22">
        <v>9599</v>
      </c>
      <c r="L44" s="22">
        <v>9069</v>
      </c>
      <c r="M44" s="22">
        <v>11836</v>
      </c>
      <c r="N44" s="22">
        <v>30504</v>
      </c>
      <c r="O44" s="22">
        <v>10753</v>
      </c>
      <c r="P44" s="22">
        <v>12401</v>
      </c>
      <c r="Q44" s="22">
        <v>9401</v>
      </c>
      <c r="R44" s="22">
        <v>32555</v>
      </c>
      <c r="S44" s="22"/>
      <c r="T44" s="22"/>
      <c r="U44" s="22"/>
      <c r="V44" s="22"/>
      <c r="W44" s="22">
        <v>179199</v>
      </c>
      <c r="X44" s="22">
        <v>446377</v>
      </c>
      <c r="Y44" s="22">
        <v>-267178</v>
      </c>
      <c r="Z44" s="23">
        <v>-59.854786424927809</v>
      </c>
      <c r="AA44" s="20">
        <v>610310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117582</v>
      </c>
      <c r="D47" s="29">
        <f t="shared" ref="D47:Y47" si="1">SUM(D34:D46)</f>
        <v>0</v>
      </c>
      <c r="E47" s="30">
        <f t="shared" si="1"/>
        <v>110310</v>
      </c>
      <c r="F47" s="31">
        <f t="shared" si="1"/>
        <v>610310</v>
      </c>
      <c r="G47" s="31">
        <f t="shared" si="1"/>
        <v>8575</v>
      </c>
      <c r="H47" s="31">
        <f t="shared" si="1"/>
        <v>98452</v>
      </c>
      <c r="I47" s="31">
        <f t="shared" si="1"/>
        <v>9113</v>
      </c>
      <c r="J47" s="31">
        <f t="shared" si="1"/>
        <v>116140</v>
      </c>
      <c r="K47" s="31">
        <f t="shared" si="1"/>
        <v>9599</v>
      </c>
      <c r="L47" s="31">
        <f t="shared" si="1"/>
        <v>9069</v>
      </c>
      <c r="M47" s="31">
        <f t="shared" si="1"/>
        <v>11836</v>
      </c>
      <c r="N47" s="31">
        <f t="shared" si="1"/>
        <v>30504</v>
      </c>
      <c r="O47" s="31">
        <f t="shared" si="1"/>
        <v>10753</v>
      </c>
      <c r="P47" s="31">
        <f t="shared" si="1"/>
        <v>12401</v>
      </c>
      <c r="Q47" s="31">
        <f t="shared" si="1"/>
        <v>9401</v>
      </c>
      <c r="R47" s="31">
        <f t="shared" si="1"/>
        <v>32555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179199</v>
      </c>
      <c r="X47" s="31">
        <f t="shared" si="1"/>
        <v>446377</v>
      </c>
      <c r="Y47" s="31">
        <f t="shared" si="1"/>
        <v>-267178</v>
      </c>
      <c r="Z47" s="32">
        <f>+IF(X47&lt;&gt;0,+(Y47/X47)*100,0)</f>
        <v>-59.854786424927809</v>
      </c>
      <c r="AA47" s="29">
        <f>SUM(AA34:AA46)</f>
        <v>610310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-117582</v>
      </c>
      <c r="D48" s="39">
        <f t="shared" si="2"/>
        <v>0</v>
      </c>
      <c r="E48" s="40">
        <f t="shared" si="2"/>
        <v>-110310</v>
      </c>
      <c r="F48" s="41">
        <f t="shared" si="2"/>
        <v>-610310</v>
      </c>
      <c r="G48" s="41">
        <f t="shared" si="2"/>
        <v>-8575</v>
      </c>
      <c r="H48" s="41">
        <f t="shared" si="2"/>
        <v>-98452</v>
      </c>
      <c r="I48" s="41">
        <f t="shared" si="2"/>
        <v>-9113</v>
      </c>
      <c r="J48" s="41">
        <f t="shared" si="2"/>
        <v>-116140</v>
      </c>
      <c r="K48" s="41">
        <f t="shared" si="2"/>
        <v>-9599</v>
      </c>
      <c r="L48" s="41">
        <f t="shared" si="2"/>
        <v>-9069</v>
      </c>
      <c r="M48" s="41">
        <f t="shared" si="2"/>
        <v>-11836</v>
      </c>
      <c r="N48" s="41">
        <f t="shared" si="2"/>
        <v>-30504</v>
      </c>
      <c r="O48" s="41">
        <f t="shared" si="2"/>
        <v>-10753</v>
      </c>
      <c r="P48" s="41">
        <f t="shared" si="2"/>
        <v>-12401</v>
      </c>
      <c r="Q48" s="41">
        <f t="shared" si="2"/>
        <v>-9401</v>
      </c>
      <c r="R48" s="41">
        <f t="shared" si="2"/>
        <v>-32555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-179199</v>
      </c>
      <c r="X48" s="41">
        <f t="shared" si="2"/>
        <v>-446377</v>
      </c>
      <c r="Y48" s="41">
        <f t="shared" si="2"/>
        <v>267178</v>
      </c>
      <c r="Z48" s="42">
        <f>+IF(X48&lt;&gt;0,+(Y48/X48)*100,0)</f>
        <v>-59.854786424927809</v>
      </c>
      <c r="AA48" s="39">
        <f>+AA32-AA47</f>
        <v>-610310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-117582</v>
      </c>
      <c r="D51" s="48">
        <f t="shared" si="3"/>
        <v>0</v>
      </c>
      <c r="E51" s="49">
        <f t="shared" si="3"/>
        <v>-110310</v>
      </c>
      <c r="F51" s="50">
        <f t="shared" si="3"/>
        <v>-610310</v>
      </c>
      <c r="G51" s="50">
        <f t="shared" si="3"/>
        <v>-8575</v>
      </c>
      <c r="H51" s="50">
        <f t="shared" si="3"/>
        <v>-98452</v>
      </c>
      <c r="I51" s="50">
        <f t="shared" si="3"/>
        <v>-9113</v>
      </c>
      <c r="J51" s="50">
        <f t="shared" si="3"/>
        <v>-116140</v>
      </c>
      <c r="K51" s="50">
        <f t="shared" si="3"/>
        <v>-9599</v>
      </c>
      <c r="L51" s="50">
        <f t="shared" si="3"/>
        <v>-9069</v>
      </c>
      <c r="M51" s="50">
        <f t="shared" si="3"/>
        <v>-11836</v>
      </c>
      <c r="N51" s="50">
        <f t="shared" si="3"/>
        <v>-30504</v>
      </c>
      <c r="O51" s="50">
        <f t="shared" si="3"/>
        <v>-10753</v>
      </c>
      <c r="P51" s="50">
        <f t="shared" si="3"/>
        <v>-12401</v>
      </c>
      <c r="Q51" s="50">
        <f t="shared" si="3"/>
        <v>-9401</v>
      </c>
      <c r="R51" s="50">
        <f t="shared" si="3"/>
        <v>-32555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-179199</v>
      </c>
      <c r="X51" s="50">
        <f t="shared" si="3"/>
        <v>-446377</v>
      </c>
      <c r="Y51" s="50">
        <f t="shared" si="3"/>
        <v>267178</v>
      </c>
      <c r="Z51" s="51">
        <f>+IF(X51&lt;&gt;0,+(Y51/X51)*100,0)</f>
        <v>-59.854786424927809</v>
      </c>
      <c r="AA51" s="48">
        <f>SUM(AA48:AA50)</f>
        <v>-610310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-117582</v>
      </c>
      <c r="D53" s="54">
        <f>+D51-D52</f>
        <v>0</v>
      </c>
      <c r="E53" s="55">
        <f t="shared" si="4"/>
        <v>-110310</v>
      </c>
      <c r="F53" s="56">
        <f t="shared" si="4"/>
        <v>-610310</v>
      </c>
      <c r="G53" s="56">
        <f t="shared" si="4"/>
        <v>-8575</v>
      </c>
      <c r="H53" s="56">
        <f t="shared" si="4"/>
        <v>-98452</v>
      </c>
      <c r="I53" s="56">
        <f t="shared" si="4"/>
        <v>-9113</v>
      </c>
      <c r="J53" s="56">
        <f t="shared" si="4"/>
        <v>-116140</v>
      </c>
      <c r="K53" s="56">
        <f t="shared" si="4"/>
        <v>-9599</v>
      </c>
      <c r="L53" s="56">
        <f t="shared" si="4"/>
        <v>-9069</v>
      </c>
      <c r="M53" s="56">
        <f t="shared" si="4"/>
        <v>-11836</v>
      </c>
      <c r="N53" s="56">
        <f t="shared" si="4"/>
        <v>-30504</v>
      </c>
      <c r="O53" s="56">
        <f t="shared" si="4"/>
        <v>-10753</v>
      </c>
      <c r="P53" s="56">
        <f t="shared" si="4"/>
        <v>-12401</v>
      </c>
      <c r="Q53" s="56">
        <f t="shared" si="4"/>
        <v>-9401</v>
      </c>
      <c r="R53" s="56">
        <f t="shared" si="4"/>
        <v>-32555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-179199</v>
      </c>
      <c r="X53" s="56">
        <f t="shared" si="4"/>
        <v>-446377</v>
      </c>
      <c r="Y53" s="56">
        <f t="shared" si="4"/>
        <v>267178</v>
      </c>
      <c r="Z53" s="57">
        <f>+IF(X53&lt;&gt;0,+(Y53/X53)*100,0)</f>
        <v>-59.854786424927809</v>
      </c>
      <c r="AA53" s="54">
        <f>+AA51-AA52</f>
        <v>-610310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-117582</v>
      </c>
      <c r="D56" s="48">
        <f>SUM(D53:D55)</f>
        <v>0</v>
      </c>
      <c r="E56" s="49">
        <f t="shared" si="5"/>
        <v>-110310</v>
      </c>
      <c r="F56" s="50">
        <f t="shared" si="5"/>
        <v>-610310</v>
      </c>
      <c r="G56" s="50">
        <f t="shared" si="5"/>
        <v>-8575</v>
      </c>
      <c r="H56" s="50">
        <f t="shared" si="5"/>
        <v>-98452</v>
      </c>
      <c r="I56" s="50">
        <f t="shared" si="5"/>
        <v>-9113</v>
      </c>
      <c r="J56" s="50">
        <f t="shared" si="5"/>
        <v>-116140</v>
      </c>
      <c r="K56" s="50">
        <f t="shared" si="5"/>
        <v>-9599</v>
      </c>
      <c r="L56" s="50">
        <f t="shared" si="5"/>
        <v>-9069</v>
      </c>
      <c r="M56" s="50">
        <f t="shared" si="5"/>
        <v>-11836</v>
      </c>
      <c r="N56" s="50">
        <f t="shared" si="5"/>
        <v>-30504</v>
      </c>
      <c r="O56" s="50">
        <f t="shared" si="5"/>
        <v>-10753</v>
      </c>
      <c r="P56" s="50">
        <f t="shared" si="5"/>
        <v>-12401</v>
      </c>
      <c r="Q56" s="50">
        <f t="shared" si="5"/>
        <v>-9401</v>
      </c>
      <c r="R56" s="50">
        <f t="shared" si="5"/>
        <v>-32555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-179199</v>
      </c>
      <c r="X56" s="50">
        <f t="shared" si="5"/>
        <v>-446377</v>
      </c>
      <c r="Y56" s="50">
        <f t="shared" si="5"/>
        <v>267178</v>
      </c>
      <c r="Z56" s="51">
        <f>+IF(X56&lt;&gt;0,+(Y56/X56)*100,0)</f>
        <v>-59.854786424927809</v>
      </c>
      <c r="AA56" s="48">
        <f>SUM(AA53:AA55)</f>
        <v>-610310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-117582</v>
      </c>
      <c r="D59" s="65">
        <f>SUM(D56:D58)</f>
        <v>0</v>
      </c>
      <c r="E59" s="66">
        <f t="shared" si="6"/>
        <v>-110310</v>
      </c>
      <c r="F59" s="67">
        <f t="shared" si="6"/>
        <v>-610310</v>
      </c>
      <c r="G59" s="67">
        <f t="shared" si="6"/>
        <v>-8575</v>
      </c>
      <c r="H59" s="67">
        <f t="shared" si="6"/>
        <v>-98452</v>
      </c>
      <c r="I59" s="67">
        <f t="shared" si="6"/>
        <v>-9113</v>
      </c>
      <c r="J59" s="67">
        <f t="shared" si="6"/>
        <v>-116140</v>
      </c>
      <c r="K59" s="67">
        <f t="shared" si="6"/>
        <v>-9599</v>
      </c>
      <c r="L59" s="67">
        <f t="shared" si="6"/>
        <v>-9069</v>
      </c>
      <c r="M59" s="67">
        <f t="shared" si="6"/>
        <v>-11836</v>
      </c>
      <c r="N59" s="67">
        <f t="shared" si="6"/>
        <v>-30504</v>
      </c>
      <c r="O59" s="67">
        <f t="shared" si="6"/>
        <v>-10753</v>
      </c>
      <c r="P59" s="67">
        <f t="shared" si="6"/>
        <v>-12401</v>
      </c>
      <c r="Q59" s="67">
        <f t="shared" si="6"/>
        <v>-9401</v>
      </c>
      <c r="R59" s="67">
        <f t="shared" si="6"/>
        <v>-32555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-179199</v>
      </c>
      <c r="X59" s="67">
        <f t="shared" si="6"/>
        <v>-446377</v>
      </c>
      <c r="Y59" s="67">
        <f t="shared" si="6"/>
        <v>267178</v>
      </c>
      <c r="Z59" s="68">
        <f>+IF(X59&lt;&gt;0,+(Y59/X59)*100,0)</f>
        <v>-59.854786424927809</v>
      </c>
      <c r="AA59" s="65">
        <f>SUM(AA56:AA58)</f>
        <v>-610310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713979141</v>
      </c>
      <c r="D7" s="20"/>
      <c r="E7" s="21">
        <v>901153000</v>
      </c>
      <c r="F7" s="22">
        <v>757125765</v>
      </c>
      <c r="G7" s="22">
        <v>14993428</v>
      </c>
      <c r="H7" s="22">
        <v>-15430511</v>
      </c>
      <c r="I7" s="22">
        <v>10491849</v>
      </c>
      <c r="J7" s="22">
        <v>10054766</v>
      </c>
      <c r="K7" s="22">
        <v>2827473</v>
      </c>
      <c r="L7" s="22">
        <v>-22025532</v>
      </c>
      <c r="M7" s="22">
        <v>5798145</v>
      </c>
      <c r="N7" s="22">
        <v>-13399914</v>
      </c>
      <c r="O7" s="22">
        <v>4217039</v>
      </c>
      <c r="P7" s="22">
        <v>2262134</v>
      </c>
      <c r="Q7" s="22">
        <v>129669385</v>
      </c>
      <c r="R7" s="22">
        <v>136148558</v>
      </c>
      <c r="S7" s="22"/>
      <c r="T7" s="22"/>
      <c r="U7" s="22"/>
      <c r="V7" s="22"/>
      <c r="W7" s="22">
        <v>132803410</v>
      </c>
      <c r="X7" s="22">
        <v>618321106</v>
      </c>
      <c r="Y7" s="22">
        <v>-485517696</v>
      </c>
      <c r="Z7" s="23">
        <v>-78.521934847231307</v>
      </c>
      <c r="AA7" s="20">
        <v>757125765</v>
      </c>
    </row>
    <row r="8" spans="1:27" x14ac:dyDescent="0.25">
      <c r="A8" s="19" t="s">
        <v>36</v>
      </c>
      <c r="B8" s="15" t="s">
        <v>32</v>
      </c>
      <c r="C8" s="20">
        <v>25226</v>
      </c>
      <c r="D8" s="20"/>
      <c r="E8" s="21"/>
      <c r="F8" s="22">
        <v>7025</v>
      </c>
      <c r="G8" s="22">
        <v>835</v>
      </c>
      <c r="H8" s="22"/>
      <c r="I8" s="22">
        <v>835</v>
      </c>
      <c r="J8" s="22">
        <v>1670</v>
      </c>
      <c r="K8" s="22">
        <v>174</v>
      </c>
      <c r="L8" s="22">
        <v>1670</v>
      </c>
      <c r="M8" s="22"/>
      <c r="N8" s="22">
        <v>1844</v>
      </c>
      <c r="O8" s="22">
        <v>3400</v>
      </c>
      <c r="P8" s="22">
        <v>2450</v>
      </c>
      <c r="Q8" s="22">
        <v>5123</v>
      </c>
      <c r="R8" s="22">
        <v>10973</v>
      </c>
      <c r="S8" s="22"/>
      <c r="T8" s="22"/>
      <c r="U8" s="22"/>
      <c r="V8" s="22"/>
      <c r="W8" s="22">
        <v>14487</v>
      </c>
      <c r="X8" s="22">
        <v>2810</v>
      </c>
      <c r="Y8" s="22">
        <v>11677</v>
      </c>
      <c r="Z8" s="23">
        <v>415.55160142348751</v>
      </c>
      <c r="AA8" s="20">
        <v>7025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>
        <v>372520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149008</v>
      </c>
      <c r="Y9" s="22">
        <v>-149008</v>
      </c>
      <c r="Z9" s="23">
        <v>-100</v>
      </c>
      <c r="AA9" s="20">
        <v>372520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130</v>
      </c>
      <c r="D19" s="20"/>
      <c r="E19" s="21">
        <v>1000</v>
      </c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351</v>
      </c>
      <c r="Y19" s="22">
        <v>-351</v>
      </c>
      <c r="Z19" s="23">
        <v>-100</v>
      </c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838443211</v>
      </c>
      <c r="D25" s="20"/>
      <c r="E25" s="21">
        <v>219921582</v>
      </c>
      <c r="F25" s="22">
        <v>223252437</v>
      </c>
      <c r="G25" s="22">
        <v>93049439</v>
      </c>
      <c r="H25" s="22"/>
      <c r="I25" s="22"/>
      <c r="J25" s="22">
        <v>93049439</v>
      </c>
      <c r="K25" s="22"/>
      <c r="L25" s="22"/>
      <c r="M25" s="22">
        <v>74379709</v>
      </c>
      <c r="N25" s="22">
        <v>74379709</v>
      </c>
      <c r="O25" s="22"/>
      <c r="P25" s="22"/>
      <c r="Q25" s="22">
        <v>55829566</v>
      </c>
      <c r="R25" s="22">
        <v>55829566</v>
      </c>
      <c r="S25" s="22"/>
      <c r="T25" s="22"/>
      <c r="U25" s="22"/>
      <c r="V25" s="22"/>
      <c r="W25" s="22">
        <v>223258714</v>
      </c>
      <c r="X25" s="22">
        <v>346675891</v>
      </c>
      <c r="Y25" s="22">
        <v>-123417177</v>
      </c>
      <c r="Z25" s="23">
        <v>-35.600161477626372</v>
      </c>
      <c r="AA25" s="20">
        <v>223252437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1552447708</v>
      </c>
      <c r="D32" s="29">
        <f t="shared" ref="D32:Y32" si="0">SUM(D6:D31)</f>
        <v>0</v>
      </c>
      <c r="E32" s="30">
        <f t="shared" si="0"/>
        <v>1121075582</v>
      </c>
      <c r="F32" s="31">
        <f t="shared" si="0"/>
        <v>980757747</v>
      </c>
      <c r="G32" s="31">
        <f t="shared" si="0"/>
        <v>108043702</v>
      </c>
      <c r="H32" s="31">
        <f t="shared" si="0"/>
        <v>-15430511</v>
      </c>
      <c r="I32" s="31">
        <f t="shared" si="0"/>
        <v>10492684</v>
      </c>
      <c r="J32" s="31">
        <f t="shared" si="0"/>
        <v>103105875</v>
      </c>
      <c r="K32" s="31">
        <f t="shared" si="0"/>
        <v>2827647</v>
      </c>
      <c r="L32" s="31">
        <f t="shared" si="0"/>
        <v>-22023862</v>
      </c>
      <c r="M32" s="31">
        <f t="shared" si="0"/>
        <v>80177854</v>
      </c>
      <c r="N32" s="31">
        <f t="shared" si="0"/>
        <v>60981639</v>
      </c>
      <c r="O32" s="31">
        <f t="shared" si="0"/>
        <v>4220439</v>
      </c>
      <c r="P32" s="31">
        <f t="shared" si="0"/>
        <v>2264584</v>
      </c>
      <c r="Q32" s="31">
        <f t="shared" si="0"/>
        <v>185504074</v>
      </c>
      <c r="R32" s="31">
        <f t="shared" si="0"/>
        <v>191989097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356076611</v>
      </c>
      <c r="X32" s="31">
        <f t="shared" si="0"/>
        <v>965149166</v>
      </c>
      <c r="Y32" s="31">
        <f t="shared" si="0"/>
        <v>-609072555</v>
      </c>
      <c r="Z32" s="32">
        <f>+IF(X32&lt;&gt;0,+(Y32/X32)*100,0)</f>
        <v>-63.106572171042011</v>
      </c>
      <c r="AA32" s="29">
        <f>SUM(AA6:AA31)</f>
        <v>980757747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355239672</v>
      </c>
      <c r="D34" s="20"/>
      <c r="E34" s="21">
        <v>398596034</v>
      </c>
      <c r="F34" s="22">
        <v>363322069</v>
      </c>
      <c r="G34" s="22">
        <v>31487858</v>
      </c>
      <c r="H34" s="22">
        <v>30149447</v>
      </c>
      <c r="I34" s="22">
        <v>34281273</v>
      </c>
      <c r="J34" s="22">
        <v>95918578</v>
      </c>
      <c r="K34" s="22">
        <v>34091531</v>
      </c>
      <c r="L34" s="22">
        <v>33290522</v>
      </c>
      <c r="M34" s="22">
        <v>27683767</v>
      </c>
      <c r="N34" s="22">
        <v>95065820</v>
      </c>
      <c r="O34" s="22">
        <v>44346955</v>
      </c>
      <c r="P34" s="22">
        <v>33492961</v>
      </c>
      <c r="Q34" s="22">
        <v>33766773</v>
      </c>
      <c r="R34" s="22">
        <v>111606689</v>
      </c>
      <c r="S34" s="22"/>
      <c r="T34" s="22"/>
      <c r="U34" s="22"/>
      <c r="V34" s="22"/>
      <c r="W34" s="22">
        <v>302591087</v>
      </c>
      <c r="X34" s="22">
        <v>283017313</v>
      </c>
      <c r="Y34" s="22">
        <v>19573774</v>
      </c>
      <c r="Z34" s="23">
        <v>6.9161048108742378</v>
      </c>
      <c r="AA34" s="20">
        <v>363322069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198273251</v>
      </c>
      <c r="D37" s="20"/>
      <c r="E37" s="21">
        <v>117857134</v>
      </c>
      <c r="F37" s="22">
        <v>206379552</v>
      </c>
      <c r="G37" s="22">
        <v>82896</v>
      </c>
      <c r="H37" s="22">
        <v>2386396</v>
      </c>
      <c r="I37" s="22">
        <v>28610880</v>
      </c>
      <c r="J37" s="22">
        <v>31080172</v>
      </c>
      <c r="K37" s="22">
        <v>539913</v>
      </c>
      <c r="L37" s="22">
        <v>33433916</v>
      </c>
      <c r="M37" s="22">
        <v>124805</v>
      </c>
      <c r="N37" s="22">
        <v>34098634</v>
      </c>
      <c r="O37" s="22">
        <v>32981119</v>
      </c>
      <c r="P37" s="22">
        <v>11478202</v>
      </c>
      <c r="Q37" s="22">
        <v>1460277</v>
      </c>
      <c r="R37" s="22">
        <v>45919598</v>
      </c>
      <c r="S37" s="22"/>
      <c r="T37" s="22"/>
      <c r="U37" s="22"/>
      <c r="V37" s="22"/>
      <c r="W37" s="22">
        <v>111098404</v>
      </c>
      <c r="X37" s="22">
        <v>123658544</v>
      </c>
      <c r="Y37" s="22">
        <v>-12560140</v>
      </c>
      <c r="Z37" s="23">
        <v>-10.157114578350527</v>
      </c>
      <c r="AA37" s="20">
        <v>206379552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167657081</v>
      </c>
      <c r="D39" s="20"/>
      <c r="E39" s="21">
        <v>149966964</v>
      </c>
      <c r="F39" s="22">
        <v>164241714</v>
      </c>
      <c r="G39" s="22"/>
      <c r="H39" s="22"/>
      <c r="I39" s="22">
        <v>395194798</v>
      </c>
      <c r="J39" s="22">
        <v>395194798</v>
      </c>
      <c r="K39" s="22">
        <v>-355349204</v>
      </c>
      <c r="L39" s="22">
        <v>59262364</v>
      </c>
      <c r="M39" s="22">
        <v>59262364</v>
      </c>
      <c r="N39" s="22">
        <v>-236824476</v>
      </c>
      <c r="O39" s="22">
        <v>12497247</v>
      </c>
      <c r="P39" s="22">
        <v>-65287353</v>
      </c>
      <c r="Q39" s="22">
        <v>12497247</v>
      </c>
      <c r="R39" s="22">
        <v>-40292859</v>
      </c>
      <c r="S39" s="22"/>
      <c r="T39" s="22"/>
      <c r="U39" s="22"/>
      <c r="V39" s="22"/>
      <c r="W39" s="22">
        <v>118077463</v>
      </c>
      <c r="X39" s="22">
        <v>118185123</v>
      </c>
      <c r="Y39" s="22">
        <v>-107660</v>
      </c>
      <c r="Z39" s="23">
        <v>-9.1094375727814744E-2</v>
      </c>
      <c r="AA39" s="20">
        <v>164241714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97808364</v>
      </c>
      <c r="D41" s="20"/>
      <c r="E41" s="21">
        <v>80432522</v>
      </c>
      <c r="F41" s="22">
        <v>144493982</v>
      </c>
      <c r="G41" s="22">
        <v>11785439</v>
      </c>
      <c r="H41" s="22">
        <v>38340073</v>
      </c>
      <c r="I41" s="22">
        <v>9724122</v>
      </c>
      <c r="J41" s="22">
        <v>59849634</v>
      </c>
      <c r="K41" s="22">
        <v>5034992</v>
      </c>
      <c r="L41" s="22">
        <v>869</v>
      </c>
      <c r="M41" s="22">
        <v>7101025</v>
      </c>
      <c r="N41" s="22">
        <v>12136886</v>
      </c>
      <c r="O41" s="22">
        <v>35817446</v>
      </c>
      <c r="P41" s="22">
        <v>-943236</v>
      </c>
      <c r="Q41" s="22">
        <v>3713225</v>
      </c>
      <c r="R41" s="22">
        <v>38587435</v>
      </c>
      <c r="S41" s="22"/>
      <c r="T41" s="22"/>
      <c r="U41" s="22"/>
      <c r="V41" s="22"/>
      <c r="W41" s="22">
        <v>110573955</v>
      </c>
      <c r="X41" s="22">
        <v>85929304</v>
      </c>
      <c r="Y41" s="22">
        <v>24644651</v>
      </c>
      <c r="Z41" s="23">
        <v>28.680147345310747</v>
      </c>
      <c r="AA41" s="20">
        <v>144493982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130917629</v>
      </c>
      <c r="D44" s="20"/>
      <c r="E44" s="21">
        <v>141649403</v>
      </c>
      <c r="F44" s="22">
        <v>130200516</v>
      </c>
      <c r="G44" s="22">
        <v>14630008</v>
      </c>
      <c r="H44" s="22">
        <v>3548181</v>
      </c>
      <c r="I44" s="22">
        <v>9631646</v>
      </c>
      <c r="J44" s="22">
        <v>27809835</v>
      </c>
      <c r="K44" s="22">
        <v>8045831</v>
      </c>
      <c r="L44" s="22">
        <v>8029433</v>
      </c>
      <c r="M44" s="22">
        <v>7875449</v>
      </c>
      <c r="N44" s="22">
        <v>23950713</v>
      </c>
      <c r="O44" s="22">
        <v>8053845</v>
      </c>
      <c r="P44" s="22">
        <v>8553687</v>
      </c>
      <c r="Q44" s="22">
        <v>6363133</v>
      </c>
      <c r="R44" s="22">
        <v>22970665</v>
      </c>
      <c r="S44" s="22"/>
      <c r="T44" s="22"/>
      <c r="U44" s="22"/>
      <c r="V44" s="22"/>
      <c r="W44" s="22">
        <v>74731213</v>
      </c>
      <c r="X44" s="22">
        <v>79998397</v>
      </c>
      <c r="Y44" s="22">
        <v>-5267184</v>
      </c>
      <c r="Z44" s="23">
        <v>-6.5841119291427805</v>
      </c>
      <c r="AA44" s="20">
        <v>130200516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949895997</v>
      </c>
      <c r="D47" s="29">
        <f t="shared" ref="D47:Y47" si="1">SUM(D34:D46)</f>
        <v>0</v>
      </c>
      <c r="E47" s="30">
        <f t="shared" si="1"/>
        <v>888502057</v>
      </c>
      <c r="F47" s="31">
        <f t="shared" si="1"/>
        <v>1008637833</v>
      </c>
      <c r="G47" s="31">
        <f t="shared" si="1"/>
        <v>57986201</v>
      </c>
      <c r="H47" s="31">
        <f t="shared" si="1"/>
        <v>74424097</v>
      </c>
      <c r="I47" s="31">
        <f t="shared" si="1"/>
        <v>477442719</v>
      </c>
      <c r="J47" s="31">
        <f t="shared" si="1"/>
        <v>609853017</v>
      </c>
      <c r="K47" s="31">
        <f t="shared" si="1"/>
        <v>-307636937</v>
      </c>
      <c r="L47" s="31">
        <f t="shared" si="1"/>
        <v>134017104</v>
      </c>
      <c r="M47" s="31">
        <f t="shared" si="1"/>
        <v>102047410</v>
      </c>
      <c r="N47" s="31">
        <f t="shared" si="1"/>
        <v>-71572423</v>
      </c>
      <c r="O47" s="31">
        <f t="shared" si="1"/>
        <v>133696612</v>
      </c>
      <c r="P47" s="31">
        <f t="shared" si="1"/>
        <v>-12705739</v>
      </c>
      <c r="Q47" s="31">
        <f t="shared" si="1"/>
        <v>57800655</v>
      </c>
      <c r="R47" s="31">
        <f t="shared" si="1"/>
        <v>178791528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717072122</v>
      </c>
      <c r="X47" s="31">
        <f t="shared" si="1"/>
        <v>690788681</v>
      </c>
      <c r="Y47" s="31">
        <f t="shared" si="1"/>
        <v>26283441</v>
      </c>
      <c r="Z47" s="32">
        <f>+IF(X47&lt;&gt;0,+(Y47/X47)*100,0)</f>
        <v>3.8048453489352991</v>
      </c>
      <c r="AA47" s="29">
        <f>SUM(AA34:AA46)</f>
        <v>1008637833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602551711</v>
      </c>
      <c r="D48" s="39">
        <f t="shared" si="2"/>
        <v>0</v>
      </c>
      <c r="E48" s="40">
        <f t="shared" si="2"/>
        <v>232573525</v>
      </c>
      <c r="F48" s="41">
        <f t="shared" si="2"/>
        <v>-27880086</v>
      </c>
      <c r="G48" s="41">
        <f t="shared" si="2"/>
        <v>50057501</v>
      </c>
      <c r="H48" s="41">
        <f t="shared" si="2"/>
        <v>-89854608</v>
      </c>
      <c r="I48" s="41">
        <f t="shared" si="2"/>
        <v>-466950035</v>
      </c>
      <c r="J48" s="41">
        <f t="shared" si="2"/>
        <v>-506747142</v>
      </c>
      <c r="K48" s="41">
        <f t="shared" si="2"/>
        <v>310464584</v>
      </c>
      <c r="L48" s="41">
        <f t="shared" si="2"/>
        <v>-156040966</v>
      </c>
      <c r="M48" s="41">
        <f t="shared" si="2"/>
        <v>-21869556</v>
      </c>
      <c r="N48" s="41">
        <f t="shared" si="2"/>
        <v>132554062</v>
      </c>
      <c r="O48" s="41">
        <f t="shared" si="2"/>
        <v>-129476173</v>
      </c>
      <c r="P48" s="41">
        <f t="shared" si="2"/>
        <v>14970323</v>
      </c>
      <c r="Q48" s="41">
        <f t="shared" si="2"/>
        <v>127703419</v>
      </c>
      <c r="R48" s="41">
        <f t="shared" si="2"/>
        <v>13197569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-360995511</v>
      </c>
      <c r="X48" s="41">
        <f t="shared" si="2"/>
        <v>274360485</v>
      </c>
      <c r="Y48" s="41">
        <f t="shared" si="2"/>
        <v>-635355996</v>
      </c>
      <c r="Z48" s="42">
        <f>+IF(X48&lt;&gt;0,+(Y48/X48)*100,0)</f>
        <v>-231.57707860153405</v>
      </c>
      <c r="AA48" s="39">
        <f>+AA32-AA47</f>
        <v>-27880086</v>
      </c>
    </row>
    <row r="49" spans="1:27" x14ac:dyDescent="0.25">
      <c r="A49" s="43" t="s">
        <v>74</v>
      </c>
      <c r="B49" s="15" t="s">
        <v>32</v>
      </c>
      <c r="C49" s="20">
        <v>40470461</v>
      </c>
      <c r="D49" s="20"/>
      <c r="E49" s="21">
        <v>107000000</v>
      </c>
      <c r="F49" s="22">
        <v>132855670</v>
      </c>
      <c r="G49" s="22"/>
      <c r="H49" s="22">
        <v>8894895</v>
      </c>
      <c r="I49" s="22"/>
      <c r="J49" s="22">
        <v>8894895</v>
      </c>
      <c r="K49" s="22"/>
      <c r="L49" s="22"/>
      <c r="M49" s="22"/>
      <c r="N49" s="22"/>
      <c r="O49" s="22">
        <v>41326800</v>
      </c>
      <c r="P49" s="22">
        <v>6373737</v>
      </c>
      <c r="Q49" s="22">
        <v>13540379</v>
      </c>
      <c r="R49" s="22">
        <v>61240916</v>
      </c>
      <c r="S49" s="22"/>
      <c r="T49" s="22"/>
      <c r="U49" s="22"/>
      <c r="V49" s="22"/>
      <c r="W49" s="22">
        <v>70135811</v>
      </c>
      <c r="X49" s="22">
        <v>10449468</v>
      </c>
      <c r="Y49" s="22">
        <v>59686343</v>
      </c>
      <c r="Z49" s="23">
        <v>571.19025581015228</v>
      </c>
      <c r="AA49" s="20">
        <v>132855670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643022172</v>
      </c>
      <c r="D51" s="48">
        <f t="shared" si="3"/>
        <v>0</v>
      </c>
      <c r="E51" s="49">
        <f t="shared" si="3"/>
        <v>339573525</v>
      </c>
      <c r="F51" s="50">
        <f t="shared" si="3"/>
        <v>104975584</v>
      </c>
      <c r="G51" s="50">
        <f t="shared" si="3"/>
        <v>50057501</v>
      </c>
      <c r="H51" s="50">
        <f t="shared" si="3"/>
        <v>-80959713</v>
      </c>
      <c r="I51" s="50">
        <f t="shared" si="3"/>
        <v>-466950035</v>
      </c>
      <c r="J51" s="50">
        <f t="shared" si="3"/>
        <v>-497852247</v>
      </c>
      <c r="K51" s="50">
        <f t="shared" si="3"/>
        <v>310464584</v>
      </c>
      <c r="L51" s="50">
        <f t="shared" si="3"/>
        <v>-156040966</v>
      </c>
      <c r="M51" s="50">
        <f t="shared" si="3"/>
        <v>-21869556</v>
      </c>
      <c r="N51" s="50">
        <f t="shared" si="3"/>
        <v>132554062</v>
      </c>
      <c r="O51" s="50">
        <f t="shared" si="3"/>
        <v>-88149373</v>
      </c>
      <c r="P51" s="50">
        <f t="shared" si="3"/>
        <v>21344060</v>
      </c>
      <c r="Q51" s="50">
        <f t="shared" si="3"/>
        <v>141243798</v>
      </c>
      <c r="R51" s="50">
        <f t="shared" si="3"/>
        <v>74438485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-290859700</v>
      </c>
      <c r="X51" s="50">
        <f t="shared" si="3"/>
        <v>284809953</v>
      </c>
      <c r="Y51" s="50">
        <f t="shared" si="3"/>
        <v>-575669653</v>
      </c>
      <c r="Z51" s="51">
        <f>+IF(X51&lt;&gt;0,+(Y51/X51)*100,0)</f>
        <v>-202.1241346857004</v>
      </c>
      <c r="AA51" s="48">
        <f>SUM(AA48:AA50)</f>
        <v>104975584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643022172</v>
      </c>
      <c r="D53" s="54">
        <f>+D51-D52</f>
        <v>0</v>
      </c>
      <c r="E53" s="55">
        <f t="shared" si="4"/>
        <v>339573525</v>
      </c>
      <c r="F53" s="56">
        <f t="shared" si="4"/>
        <v>104975584</v>
      </c>
      <c r="G53" s="56">
        <f t="shared" si="4"/>
        <v>50057501</v>
      </c>
      <c r="H53" s="56">
        <f t="shared" si="4"/>
        <v>-80959713</v>
      </c>
      <c r="I53" s="56">
        <f t="shared" si="4"/>
        <v>-466950035</v>
      </c>
      <c r="J53" s="56">
        <f t="shared" si="4"/>
        <v>-497852247</v>
      </c>
      <c r="K53" s="56">
        <f t="shared" si="4"/>
        <v>310464584</v>
      </c>
      <c r="L53" s="56">
        <f t="shared" si="4"/>
        <v>-156040966</v>
      </c>
      <c r="M53" s="56">
        <f t="shared" si="4"/>
        <v>-21869556</v>
      </c>
      <c r="N53" s="56">
        <f t="shared" si="4"/>
        <v>132554062</v>
      </c>
      <c r="O53" s="56">
        <f t="shared" si="4"/>
        <v>-88149373</v>
      </c>
      <c r="P53" s="56">
        <f t="shared" si="4"/>
        <v>21344060</v>
      </c>
      <c r="Q53" s="56">
        <f t="shared" si="4"/>
        <v>141243798</v>
      </c>
      <c r="R53" s="56">
        <f t="shared" si="4"/>
        <v>74438485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-290859700</v>
      </c>
      <c r="X53" s="56">
        <f t="shared" si="4"/>
        <v>284809953</v>
      </c>
      <c r="Y53" s="56">
        <f t="shared" si="4"/>
        <v>-575669653</v>
      </c>
      <c r="Z53" s="57">
        <f>+IF(X53&lt;&gt;0,+(Y53/X53)*100,0)</f>
        <v>-202.1241346857004</v>
      </c>
      <c r="AA53" s="54">
        <f>+AA51-AA52</f>
        <v>104975584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643022172</v>
      </c>
      <c r="D56" s="48">
        <f>SUM(D53:D55)</f>
        <v>0</v>
      </c>
      <c r="E56" s="49">
        <f t="shared" si="5"/>
        <v>339573525</v>
      </c>
      <c r="F56" s="50">
        <f t="shared" si="5"/>
        <v>104975584</v>
      </c>
      <c r="G56" s="50">
        <f t="shared" si="5"/>
        <v>50057501</v>
      </c>
      <c r="H56" s="50">
        <f t="shared" si="5"/>
        <v>-80959713</v>
      </c>
      <c r="I56" s="50">
        <f t="shared" si="5"/>
        <v>-466950035</v>
      </c>
      <c r="J56" s="50">
        <f t="shared" si="5"/>
        <v>-497852247</v>
      </c>
      <c r="K56" s="50">
        <f t="shared" si="5"/>
        <v>310464584</v>
      </c>
      <c r="L56" s="50">
        <f t="shared" si="5"/>
        <v>-156040966</v>
      </c>
      <c r="M56" s="50">
        <f t="shared" si="5"/>
        <v>-21869556</v>
      </c>
      <c r="N56" s="50">
        <f t="shared" si="5"/>
        <v>132554062</v>
      </c>
      <c r="O56" s="50">
        <f t="shared" si="5"/>
        <v>-88149373</v>
      </c>
      <c r="P56" s="50">
        <f t="shared" si="5"/>
        <v>21344060</v>
      </c>
      <c r="Q56" s="50">
        <f t="shared" si="5"/>
        <v>141243798</v>
      </c>
      <c r="R56" s="50">
        <f t="shared" si="5"/>
        <v>74438485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-290859700</v>
      </c>
      <c r="X56" s="50">
        <f t="shared" si="5"/>
        <v>284809953</v>
      </c>
      <c r="Y56" s="50">
        <f t="shared" si="5"/>
        <v>-575669653</v>
      </c>
      <c r="Z56" s="51">
        <f>+IF(X56&lt;&gt;0,+(Y56/X56)*100,0)</f>
        <v>-202.1241346857004</v>
      </c>
      <c r="AA56" s="48">
        <f>SUM(AA53:AA55)</f>
        <v>104975584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643022172</v>
      </c>
      <c r="D59" s="65">
        <f>SUM(D56:D58)</f>
        <v>0</v>
      </c>
      <c r="E59" s="66">
        <f t="shared" si="6"/>
        <v>339573525</v>
      </c>
      <c r="F59" s="67">
        <f t="shared" si="6"/>
        <v>104975584</v>
      </c>
      <c r="G59" s="67">
        <f t="shared" si="6"/>
        <v>50057501</v>
      </c>
      <c r="H59" s="67">
        <f t="shared" si="6"/>
        <v>-80959713</v>
      </c>
      <c r="I59" s="67">
        <f t="shared" si="6"/>
        <v>-466950035</v>
      </c>
      <c r="J59" s="67">
        <f t="shared" si="6"/>
        <v>-497852247</v>
      </c>
      <c r="K59" s="67">
        <f t="shared" si="6"/>
        <v>310464584</v>
      </c>
      <c r="L59" s="67">
        <f t="shared" si="6"/>
        <v>-156040966</v>
      </c>
      <c r="M59" s="67">
        <f t="shared" si="6"/>
        <v>-21869556</v>
      </c>
      <c r="N59" s="67">
        <f t="shared" si="6"/>
        <v>132554062</v>
      </c>
      <c r="O59" s="67">
        <f t="shared" si="6"/>
        <v>-88149373</v>
      </c>
      <c r="P59" s="67">
        <f t="shared" si="6"/>
        <v>21344060</v>
      </c>
      <c r="Q59" s="67">
        <f t="shared" si="6"/>
        <v>141243798</v>
      </c>
      <c r="R59" s="67">
        <f t="shared" si="6"/>
        <v>74438485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-290859700</v>
      </c>
      <c r="X59" s="67">
        <f t="shared" si="6"/>
        <v>284809953</v>
      </c>
      <c r="Y59" s="67">
        <f t="shared" si="6"/>
        <v>-575669653</v>
      </c>
      <c r="Z59" s="68">
        <f>+IF(X59&lt;&gt;0,+(Y59/X59)*100,0)</f>
        <v>-202.1241346857004</v>
      </c>
      <c r="AA59" s="65">
        <f>SUM(AA56:AA58)</f>
        <v>104975584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>
        <v>351121</v>
      </c>
      <c r="H7" s="22">
        <v>388189</v>
      </c>
      <c r="I7" s="22">
        <v>263087</v>
      </c>
      <c r="J7" s="22">
        <v>1002397</v>
      </c>
      <c r="K7" s="22">
        <v>260271</v>
      </c>
      <c r="L7" s="22">
        <v>258347</v>
      </c>
      <c r="M7" s="22"/>
      <c r="N7" s="22">
        <v>518618</v>
      </c>
      <c r="O7" s="22">
        <v>526674</v>
      </c>
      <c r="P7" s="22">
        <v>258347</v>
      </c>
      <c r="Q7" s="22">
        <v>260271</v>
      </c>
      <c r="R7" s="22">
        <v>1045292</v>
      </c>
      <c r="S7" s="22"/>
      <c r="T7" s="22"/>
      <c r="U7" s="22"/>
      <c r="V7" s="22"/>
      <c r="W7" s="22">
        <v>2566307</v>
      </c>
      <c r="X7" s="22"/>
      <c r="Y7" s="22">
        <v>2566307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8162</v>
      </c>
      <c r="D8" s="20"/>
      <c r="E8" s="21"/>
      <c r="F8" s="22"/>
      <c r="G8" s="22">
        <v>1592</v>
      </c>
      <c r="H8" s="22"/>
      <c r="I8" s="22"/>
      <c r="J8" s="22">
        <v>1592</v>
      </c>
      <c r="K8" s="22">
        <v>1400</v>
      </c>
      <c r="L8" s="22"/>
      <c r="M8" s="22"/>
      <c r="N8" s="22">
        <v>1400</v>
      </c>
      <c r="O8" s="22">
        <v>1429</v>
      </c>
      <c r="P8" s="22"/>
      <c r="Q8" s="22"/>
      <c r="R8" s="22">
        <v>1429</v>
      </c>
      <c r="S8" s="22"/>
      <c r="T8" s="22"/>
      <c r="U8" s="22"/>
      <c r="V8" s="22"/>
      <c r="W8" s="22">
        <v>4421</v>
      </c>
      <c r="X8" s="22"/>
      <c r="Y8" s="22">
        <v>4421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50767</v>
      </c>
      <c r="H13" s="22">
        <v>51798</v>
      </c>
      <c r="I13" s="22">
        <v>53005</v>
      </c>
      <c r="J13" s="22">
        <v>155570</v>
      </c>
      <c r="K13" s="22">
        <v>54171</v>
      </c>
      <c r="L13" s="22">
        <v>55018</v>
      </c>
      <c r="M13" s="22"/>
      <c r="N13" s="22">
        <v>109189</v>
      </c>
      <c r="O13" s="22">
        <v>112776</v>
      </c>
      <c r="P13" s="22">
        <v>57634</v>
      </c>
      <c r="Q13" s="22">
        <v>58612</v>
      </c>
      <c r="R13" s="22">
        <v>229022</v>
      </c>
      <c r="S13" s="22"/>
      <c r="T13" s="22"/>
      <c r="U13" s="22"/>
      <c r="V13" s="22"/>
      <c r="W13" s="22">
        <v>493781</v>
      </c>
      <c r="X13" s="22"/>
      <c r="Y13" s="22">
        <v>493781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8162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403480</v>
      </c>
      <c r="H32" s="31">
        <f t="shared" si="0"/>
        <v>439987</v>
      </c>
      <c r="I32" s="31">
        <f t="shared" si="0"/>
        <v>316092</v>
      </c>
      <c r="J32" s="31">
        <f t="shared" si="0"/>
        <v>1159559</v>
      </c>
      <c r="K32" s="31">
        <f t="shared" si="0"/>
        <v>315842</v>
      </c>
      <c r="L32" s="31">
        <f t="shared" si="0"/>
        <v>313365</v>
      </c>
      <c r="M32" s="31">
        <f t="shared" si="0"/>
        <v>0</v>
      </c>
      <c r="N32" s="31">
        <f t="shared" si="0"/>
        <v>629207</v>
      </c>
      <c r="O32" s="31">
        <f t="shared" si="0"/>
        <v>640879</v>
      </c>
      <c r="P32" s="31">
        <f t="shared" si="0"/>
        <v>315981</v>
      </c>
      <c r="Q32" s="31">
        <f t="shared" si="0"/>
        <v>318883</v>
      </c>
      <c r="R32" s="31">
        <f t="shared" si="0"/>
        <v>1275743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3064509</v>
      </c>
      <c r="X32" s="31">
        <f t="shared" si="0"/>
        <v>0</v>
      </c>
      <c r="Y32" s="31">
        <f t="shared" si="0"/>
        <v>3064509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8162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403480</v>
      </c>
      <c r="H48" s="41">
        <f t="shared" si="2"/>
        <v>439987</v>
      </c>
      <c r="I48" s="41">
        <f t="shared" si="2"/>
        <v>316092</v>
      </c>
      <c r="J48" s="41">
        <f t="shared" si="2"/>
        <v>1159559</v>
      </c>
      <c r="K48" s="41">
        <f t="shared" si="2"/>
        <v>315842</v>
      </c>
      <c r="L48" s="41">
        <f t="shared" si="2"/>
        <v>313365</v>
      </c>
      <c r="M48" s="41">
        <f t="shared" si="2"/>
        <v>0</v>
      </c>
      <c r="N48" s="41">
        <f t="shared" si="2"/>
        <v>629207</v>
      </c>
      <c r="O48" s="41">
        <f t="shared" si="2"/>
        <v>640879</v>
      </c>
      <c r="P48" s="41">
        <f t="shared" si="2"/>
        <v>315981</v>
      </c>
      <c r="Q48" s="41">
        <f t="shared" si="2"/>
        <v>318883</v>
      </c>
      <c r="R48" s="41">
        <f t="shared" si="2"/>
        <v>1275743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3064509</v>
      </c>
      <c r="X48" s="41">
        <f t="shared" si="2"/>
        <v>0</v>
      </c>
      <c r="Y48" s="41">
        <f t="shared" si="2"/>
        <v>3064509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8162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403480</v>
      </c>
      <c r="H51" s="50">
        <f t="shared" si="3"/>
        <v>439987</v>
      </c>
      <c r="I51" s="50">
        <f t="shared" si="3"/>
        <v>316092</v>
      </c>
      <c r="J51" s="50">
        <f t="shared" si="3"/>
        <v>1159559</v>
      </c>
      <c r="K51" s="50">
        <f t="shared" si="3"/>
        <v>315842</v>
      </c>
      <c r="L51" s="50">
        <f t="shared" si="3"/>
        <v>313365</v>
      </c>
      <c r="M51" s="50">
        <f t="shared" si="3"/>
        <v>0</v>
      </c>
      <c r="N51" s="50">
        <f t="shared" si="3"/>
        <v>629207</v>
      </c>
      <c r="O51" s="50">
        <f t="shared" si="3"/>
        <v>640879</v>
      </c>
      <c r="P51" s="50">
        <f t="shared" si="3"/>
        <v>315981</v>
      </c>
      <c r="Q51" s="50">
        <f t="shared" si="3"/>
        <v>318883</v>
      </c>
      <c r="R51" s="50">
        <f t="shared" si="3"/>
        <v>1275743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3064509</v>
      </c>
      <c r="X51" s="50">
        <f t="shared" si="3"/>
        <v>0</v>
      </c>
      <c r="Y51" s="50">
        <f t="shared" si="3"/>
        <v>3064509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8162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403480</v>
      </c>
      <c r="H53" s="56">
        <f t="shared" si="4"/>
        <v>439987</v>
      </c>
      <c r="I53" s="56">
        <f t="shared" si="4"/>
        <v>316092</v>
      </c>
      <c r="J53" s="56">
        <f t="shared" si="4"/>
        <v>1159559</v>
      </c>
      <c r="K53" s="56">
        <f t="shared" si="4"/>
        <v>315842</v>
      </c>
      <c r="L53" s="56">
        <f t="shared" si="4"/>
        <v>313365</v>
      </c>
      <c r="M53" s="56">
        <f t="shared" si="4"/>
        <v>0</v>
      </c>
      <c r="N53" s="56">
        <f t="shared" si="4"/>
        <v>629207</v>
      </c>
      <c r="O53" s="56">
        <f t="shared" si="4"/>
        <v>640879</v>
      </c>
      <c r="P53" s="56">
        <f t="shared" si="4"/>
        <v>315981</v>
      </c>
      <c r="Q53" s="56">
        <f t="shared" si="4"/>
        <v>318883</v>
      </c>
      <c r="R53" s="56">
        <f t="shared" si="4"/>
        <v>1275743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3064509</v>
      </c>
      <c r="X53" s="56">
        <f t="shared" si="4"/>
        <v>0</v>
      </c>
      <c r="Y53" s="56">
        <f t="shared" si="4"/>
        <v>3064509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8162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403480</v>
      </c>
      <c r="H56" s="50">
        <f t="shared" si="5"/>
        <v>439987</v>
      </c>
      <c r="I56" s="50">
        <f t="shared" si="5"/>
        <v>316092</v>
      </c>
      <c r="J56" s="50">
        <f t="shared" si="5"/>
        <v>1159559</v>
      </c>
      <c r="K56" s="50">
        <f t="shared" si="5"/>
        <v>315842</v>
      </c>
      <c r="L56" s="50">
        <f t="shared" si="5"/>
        <v>313365</v>
      </c>
      <c r="M56" s="50">
        <f t="shared" si="5"/>
        <v>0</v>
      </c>
      <c r="N56" s="50">
        <f t="shared" si="5"/>
        <v>629207</v>
      </c>
      <c r="O56" s="50">
        <f t="shared" si="5"/>
        <v>640879</v>
      </c>
      <c r="P56" s="50">
        <f t="shared" si="5"/>
        <v>315981</v>
      </c>
      <c r="Q56" s="50">
        <f t="shared" si="5"/>
        <v>318883</v>
      </c>
      <c r="R56" s="50">
        <f t="shared" si="5"/>
        <v>1275743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3064509</v>
      </c>
      <c r="X56" s="50">
        <f t="shared" si="5"/>
        <v>0</v>
      </c>
      <c r="Y56" s="50">
        <f t="shared" si="5"/>
        <v>3064509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8162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403480</v>
      </c>
      <c r="H59" s="67">
        <f t="shared" si="6"/>
        <v>439987</v>
      </c>
      <c r="I59" s="67">
        <f t="shared" si="6"/>
        <v>316092</v>
      </c>
      <c r="J59" s="67">
        <f t="shared" si="6"/>
        <v>1159559</v>
      </c>
      <c r="K59" s="67">
        <f t="shared" si="6"/>
        <v>315842</v>
      </c>
      <c r="L59" s="67">
        <f t="shared" si="6"/>
        <v>313365</v>
      </c>
      <c r="M59" s="67">
        <f t="shared" si="6"/>
        <v>0</v>
      </c>
      <c r="N59" s="67">
        <f t="shared" si="6"/>
        <v>629207</v>
      </c>
      <c r="O59" s="67">
        <f t="shared" si="6"/>
        <v>640879</v>
      </c>
      <c r="P59" s="67">
        <f t="shared" si="6"/>
        <v>315981</v>
      </c>
      <c r="Q59" s="67">
        <f t="shared" si="6"/>
        <v>318883</v>
      </c>
      <c r="R59" s="67">
        <f t="shared" si="6"/>
        <v>1275743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3064509</v>
      </c>
      <c r="X59" s="67">
        <f t="shared" si="6"/>
        <v>0</v>
      </c>
      <c r="Y59" s="67">
        <f t="shared" si="6"/>
        <v>3064509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-17833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>
        <v>287903</v>
      </c>
      <c r="D11" s="20"/>
      <c r="E11" s="21">
        <v>68588</v>
      </c>
      <c r="F11" s="22">
        <v>68588</v>
      </c>
      <c r="G11" s="22">
        <v>67119</v>
      </c>
      <c r="H11" s="22">
        <v>187157</v>
      </c>
      <c r="I11" s="22">
        <v>63161</v>
      </c>
      <c r="J11" s="22">
        <v>317437</v>
      </c>
      <c r="K11" s="22">
        <v>62047</v>
      </c>
      <c r="L11" s="22">
        <v>64116</v>
      </c>
      <c r="M11" s="22">
        <v>64215</v>
      </c>
      <c r="N11" s="22">
        <v>190378</v>
      </c>
      <c r="O11" s="22">
        <v>71512</v>
      </c>
      <c r="P11" s="22">
        <v>57087</v>
      </c>
      <c r="Q11" s="22">
        <v>64104</v>
      </c>
      <c r="R11" s="22">
        <v>192703</v>
      </c>
      <c r="S11" s="22"/>
      <c r="T11" s="22"/>
      <c r="U11" s="22"/>
      <c r="V11" s="22"/>
      <c r="W11" s="22">
        <v>700518</v>
      </c>
      <c r="X11" s="22">
        <v>51435</v>
      </c>
      <c r="Y11" s="22">
        <v>649083</v>
      </c>
      <c r="Z11" s="23">
        <v>1261.9480898221057</v>
      </c>
      <c r="AA11" s="20">
        <v>68588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270070</v>
      </c>
      <c r="D32" s="29">
        <f t="shared" ref="D32:Y32" si="0">SUM(D6:D31)</f>
        <v>0</v>
      </c>
      <c r="E32" s="30">
        <f t="shared" si="0"/>
        <v>68588</v>
      </c>
      <c r="F32" s="31">
        <f t="shared" si="0"/>
        <v>68588</v>
      </c>
      <c r="G32" s="31">
        <f t="shared" si="0"/>
        <v>67119</v>
      </c>
      <c r="H32" s="31">
        <f t="shared" si="0"/>
        <v>187157</v>
      </c>
      <c r="I32" s="31">
        <f t="shared" si="0"/>
        <v>63161</v>
      </c>
      <c r="J32" s="31">
        <f t="shared" si="0"/>
        <v>317437</v>
      </c>
      <c r="K32" s="31">
        <f t="shared" si="0"/>
        <v>62047</v>
      </c>
      <c r="L32" s="31">
        <f t="shared" si="0"/>
        <v>64116</v>
      </c>
      <c r="M32" s="31">
        <f t="shared" si="0"/>
        <v>64215</v>
      </c>
      <c r="N32" s="31">
        <f t="shared" si="0"/>
        <v>190378</v>
      </c>
      <c r="O32" s="31">
        <f t="shared" si="0"/>
        <v>71512</v>
      </c>
      <c r="P32" s="31">
        <f t="shared" si="0"/>
        <v>57087</v>
      </c>
      <c r="Q32" s="31">
        <f t="shared" si="0"/>
        <v>64104</v>
      </c>
      <c r="R32" s="31">
        <f t="shared" si="0"/>
        <v>192703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700518</v>
      </c>
      <c r="X32" s="31">
        <f t="shared" si="0"/>
        <v>51435</v>
      </c>
      <c r="Y32" s="31">
        <f t="shared" si="0"/>
        <v>649083</v>
      </c>
      <c r="Z32" s="32">
        <f>+IF(X32&lt;&gt;0,+(Y32/X32)*100,0)</f>
        <v>1261.9480898221057</v>
      </c>
      <c r="AA32" s="29">
        <f>SUM(AA6:AA31)</f>
        <v>68588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5269515</v>
      </c>
      <c r="D34" s="20"/>
      <c r="E34" s="21">
        <v>5093195</v>
      </c>
      <c r="F34" s="22">
        <v>6059786</v>
      </c>
      <c r="G34" s="22">
        <v>558118</v>
      </c>
      <c r="H34" s="22">
        <v>492636</v>
      </c>
      <c r="I34" s="22">
        <v>462382</v>
      </c>
      <c r="J34" s="22">
        <v>1513136</v>
      </c>
      <c r="K34" s="22">
        <v>461974</v>
      </c>
      <c r="L34" s="22">
        <v>460287</v>
      </c>
      <c r="M34" s="22">
        <v>486193</v>
      </c>
      <c r="N34" s="22">
        <v>1408454</v>
      </c>
      <c r="O34" s="22">
        <v>563989</v>
      </c>
      <c r="P34" s="22">
        <v>605722</v>
      </c>
      <c r="Q34" s="22">
        <v>518355</v>
      </c>
      <c r="R34" s="22">
        <v>1688066</v>
      </c>
      <c r="S34" s="22"/>
      <c r="T34" s="22"/>
      <c r="U34" s="22"/>
      <c r="V34" s="22"/>
      <c r="W34" s="22">
        <v>4609656</v>
      </c>
      <c r="X34" s="22">
        <v>4501272</v>
      </c>
      <c r="Y34" s="22">
        <v>108384</v>
      </c>
      <c r="Z34" s="23">
        <v>2.4078527136329466</v>
      </c>
      <c r="AA34" s="20">
        <v>6059786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15325</v>
      </c>
      <c r="D39" s="20"/>
      <c r="E39" s="21">
        <v>35576</v>
      </c>
      <c r="F39" s="22">
        <v>35576</v>
      </c>
      <c r="G39" s="22"/>
      <c r="H39" s="22">
        <v>356</v>
      </c>
      <c r="I39" s="22">
        <v>178</v>
      </c>
      <c r="J39" s="22">
        <v>534</v>
      </c>
      <c r="K39" s="22"/>
      <c r="L39" s="22">
        <v>356</v>
      </c>
      <c r="M39" s="22"/>
      <c r="N39" s="22">
        <v>356</v>
      </c>
      <c r="O39" s="22"/>
      <c r="P39" s="22"/>
      <c r="Q39" s="22"/>
      <c r="R39" s="22"/>
      <c r="S39" s="22"/>
      <c r="T39" s="22"/>
      <c r="U39" s="22"/>
      <c r="V39" s="22"/>
      <c r="W39" s="22">
        <v>890</v>
      </c>
      <c r="X39" s="22">
        <v>26703</v>
      </c>
      <c r="Y39" s="22">
        <v>-25813</v>
      </c>
      <c r="Z39" s="23">
        <v>-96.667041156424375</v>
      </c>
      <c r="AA39" s="20">
        <v>35576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499020</v>
      </c>
      <c r="D43" s="20"/>
      <c r="E43" s="21"/>
      <c r="F43" s="22"/>
      <c r="G43" s="22"/>
      <c r="H43" s="22"/>
      <c r="I43" s="22">
        <v>1619</v>
      </c>
      <c r="J43" s="22">
        <v>1619</v>
      </c>
      <c r="K43" s="22">
        <v>7189</v>
      </c>
      <c r="L43" s="22"/>
      <c r="M43" s="22"/>
      <c r="N43" s="22">
        <v>7189</v>
      </c>
      <c r="O43" s="22"/>
      <c r="P43" s="22">
        <v>45139</v>
      </c>
      <c r="Q43" s="22">
        <v>17641</v>
      </c>
      <c r="R43" s="22">
        <v>62780</v>
      </c>
      <c r="S43" s="22"/>
      <c r="T43" s="22"/>
      <c r="U43" s="22"/>
      <c r="V43" s="22"/>
      <c r="W43" s="22">
        <v>71588</v>
      </c>
      <c r="X43" s="22"/>
      <c r="Y43" s="22">
        <v>71588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45430</v>
      </c>
      <c r="D44" s="20"/>
      <c r="E44" s="21">
        <v>95857</v>
      </c>
      <c r="F44" s="22">
        <v>96442</v>
      </c>
      <c r="G44" s="22">
        <v>4597</v>
      </c>
      <c r="H44" s="22">
        <v>5701</v>
      </c>
      <c r="I44" s="22">
        <v>5635</v>
      </c>
      <c r="J44" s="22">
        <v>15933</v>
      </c>
      <c r="K44" s="22">
        <v>3633</v>
      </c>
      <c r="L44" s="22">
        <v>5686</v>
      </c>
      <c r="M44" s="22">
        <v>5529</v>
      </c>
      <c r="N44" s="22">
        <v>14848</v>
      </c>
      <c r="O44" s="22">
        <v>4615</v>
      </c>
      <c r="P44" s="22">
        <v>5027</v>
      </c>
      <c r="Q44" s="22">
        <v>7096</v>
      </c>
      <c r="R44" s="22">
        <v>16738</v>
      </c>
      <c r="S44" s="22"/>
      <c r="T44" s="22"/>
      <c r="U44" s="22"/>
      <c r="V44" s="22"/>
      <c r="W44" s="22">
        <v>47519</v>
      </c>
      <c r="X44" s="22">
        <v>72135</v>
      </c>
      <c r="Y44" s="22">
        <v>-24616</v>
      </c>
      <c r="Z44" s="23">
        <v>-34.124904692590277</v>
      </c>
      <c r="AA44" s="20">
        <v>96442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5829290</v>
      </c>
      <c r="D47" s="29">
        <f t="shared" ref="D47:Y47" si="1">SUM(D34:D46)</f>
        <v>0</v>
      </c>
      <c r="E47" s="30">
        <f t="shared" si="1"/>
        <v>5224628</v>
      </c>
      <c r="F47" s="31">
        <f t="shared" si="1"/>
        <v>6191804</v>
      </c>
      <c r="G47" s="31">
        <f t="shared" si="1"/>
        <v>562715</v>
      </c>
      <c r="H47" s="31">
        <f t="shared" si="1"/>
        <v>498693</v>
      </c>
      <c r="I47" s="31">
        <f t="shared" si="1"/>
        <v>469814</v>
      </c>
      <c r="J47" s="31">
        <f t="shared" si="1"/>
        <v>1531222</v>
      </c>
      <c r="K47" s="31">
        <f t="shared" si="1"/>
        <v>472796</v>
      </c>
      <c r="L47" s="31">
        <f t="shared" si="1"/>
        <v>466329</v>
      </c>
      <c r="M47" s="31">
        <f t="shared" si="1"/>
        <v>491722</v>
      </c>
      <c r="N47" s="31">
        <f t="shared" si="1"/>
        <v>1430847</v>
      </c>
      <c r="O47" s="31">
        <f t="shared" si="1"/>
        <v>568604</v>
      </c>
      <c r="P47" s="31">
        <f t="shared" si="1"/>
        <v>655888</v>
      </c>
      <c r="Q47" s="31">
        <f t="shared" si="1"/>
        <v>543092</v>
      </c>
      <c r="R47" s="31">
        <f t="shared" si="1"/>
        <v>1767584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4729653</v>
      </c>
      <c r="X47" s="31">
        <f t="shared" si="1"/>
        <v>4600110</v>
      </c>
      <c r="Y47" s="31">
        <f t="shared" si="1"/>
        <v>129543</v>
      </c>
      <c r="Z47" s="32">
        <f>+IF(X47&lt;&gt;0,+(Y47/X47)*100,0)</f>
        <v>2.8160848327539996</v>
      </c>
      <c r="AA47" s="29">
        <f>SUM(AA34:AA46)</f>
        <v>6191804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-5559220</v>
      </c>
      <c r="D48" s="39">
        <f t="shared" si="2"/>
        <v>0</v>
      </c>
      <c r="E48" s="40">
        <f t="shared" si="2"/>
        <v>-5156040</v>
      </c>
      <c r="F48" s="41">
        <f t="shared" si="2"/>
        <v>-6123216</v>
      </c>
      <c r="G48" s="41">
        <f t="shared" si="2"/>
        <v>-495596</v>
      </c>
      <c r="H48" s="41">
        <f t="shared" si="2"/>
        <v>-311536</v>
      </c>
      <c r="I48" s="41">
        <f t="shared" si="2"/>
        <v>-406653</v>
      </c>
      <c r="J48" s="41">
        <f t="shared" si="2"/>
        <v>-1213785</v>
      </c>
      <c r="K48" s="41">
        <f t="shared" si="2"/>
        <v>-410749</v>
      </c>
      <c r="L48" s="41">
        <f t="shared" si="2"/>
        <v>-402213</v>
      </c>
      <c r="M48" s="41">
        <f t="shared" si="2"/>
        <v>-427507</v>
      </c>
      <c r="N48" s="41">
        <f t="shared" si="2"/>
        <v>-1240469</v>
      </c>
      <c r="O48" s="41">
        <f t="shared" si="2"/>
        <v>-497092</v>
      </c>
      <c r="P48" s="41">
        <f t="shared" si="2"/>
        <v>-598801</v>
      </c>
      <c r="Q48" s="41">
        <f t="shared" si="2"/>
        <v>-478988</v>
      </c>
      <c r="R48" s="41">
        <f t="shared" si="2"/>
        <v>-1574881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-4029135</v>
      </c>
      <c r="X48" s="41">
        <f t="shared" si="2"/>
        <v>-4548675</v>
      </c>
      <c r="Y48" s="41">
        <f t="shared" si="2"/>
        <v>519540</v>
      </c>
      <c r="Z48" s="42">
        <f>+IF(X48&lt;&gt;0,+(Y48/X48)*100,0)</f>
        <v>-11.421787663440453</v>
      </c>
      <c r="AA48" s="39">
        <f>+AA32-AA47</f>
        <v>-6123216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-5559220</v>
      </c>
      <c r="D51" s="48">
        <f t="shared" si="3"/>
        <v>0</v>
      </c>
      <c r="E51" s="49">
        <f t="shared" si="3"/>
        <v>-5156040</v>
      </c>
      <c r="F51" s="50">
        <f t="shared" si="3"/>
        <v>-6123216</v>
      </c>
      <c r="G51" s="50">
        <f t="shared" si="3"/>
        <v>-495596</v>
      </c>
      <c r="H51" s="50">
        <f t="shared" si="3"/>
        <v>-311536</v>
      </c>
      <c r="I51" s="50">
        <f t="shared" si="3"/>
        <v>-406653</v>
      </c>
      <c r="J51" s="50">
        <f t="shared" si="3"/>
        <v>-1213785</v>
      </c>
      <c r="K51" s="50">
        <f t="shared" si="3"/>
        <v>-410749</v>
      </c>
      <c r="L51" s="50">
        <f t="shared" si="3"/>
        <v>-402213</v>
      </c>
      <c r="M51" s="50">
        <f t="shared" si="3"/>
        <v>-427507</v>
      </c>
      <c r="N51" s="50">
        <f t="shared" si="3"/>
        <v>-1240469</v>
      </c>
      <c r="O51" s="50">
        <f t="shared" si="3"/>
        <v>-497092</v>
      </c>
      <c r="P51" s="50">
        <f t="shared" si="3"/>
        <v>-598801</v>
      </c>
      <c r="Q51" s="50">
        <f t="shared" si="3"/>
        <v>-478988</v>
      </c>
      <c r="R51" s="50">
        <f t="shared" si="3"/>
        <v>-1574881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-4029135</v>
      </c>
      <c r="X51" s="50">
        <f t="shared" si="3"/>
        <v>-4548675</v>
      </c>
      <c r="Y51" s="50">
        <f t="shared" si="3"/>
        <v>519540</v>
      </c>
      <c r="Z51" s="51">
        <f>+IF(X51&lt;&gt;0,+(Y51/X51)*100,0)</f>
        <v>-11.421787663440453</v>
      </c>
      <c r="AA51" s="48">
        <f>SUM(AA48:AA50)</f>
        <v>-6123216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-5559220</v>
      </c>
      <c r="D53" s="54">
        <f>+D51-D52</f>
        <v>0</v>
      </c>
      <c r="E53" s="55">
        <f t="shared" si="4"/>
        <v>-5156040</v>
      </c>
      <c r="F53" s="56">
        <f t="shared" si="4"/>
        <v>-6123216</v>
      </c>
      <c r="G53" s="56">
        <f t="shared" si="4"/>
        <v>-495596</v>
      </c>
      <c r="H53" s="56">
        <f t="shared" si="4"/>
        <v>-311536</v>
      </c>
      <c r="I53" s="56">
        <f t="shared" si="4"/>
        <v>-406653</v>
      </c>
      <c r="J53" s="56">
        <f t="shared" si="4"/>
        <v>-1213785</v>
      </c>
      <c r="K53" s="56">
        <f t="shared" si="4"/>
        <v>-410749</v>
      </c>
      <c r="L53" s="56">
        <f t="shared" si="4"/>
        <v>-402213</v>
      </c>
      <c r="M53" s="56">
        <f t="shared" si="4"/>
        <v>-427507</v>
      </c>
      <c r="N53" s="56">
        <f t="shared" si="4"/>
        <v>-1240469</v>
      </c>
      <c r="O53" s="56">
        <f t="shared" si="4"/>
        <v>-497092</v>
      </c>
      <c r="P53" s="56">
        <f t="shared" si="4"/>
        <v>-598801</v>
      </c>
      <c r="Q53" s="56">
        <f t="shared" si="4"/>
        <v>-478988</v>
      </c>
      <c r="R53" s="56">
        <f t="shared" si="4"/>
        <v>-1574881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-4029135</v>
      </c>
      <c r="X53" s="56">
        <f t="shared" si="4"/>
        <v>-4548675</v>
      </c>
      <c r="Y53" s="56">
        <f t="shared" si="4"/>
        <v>519540</v>
      </c>
      <c r="Z53" s="57">
        <f>+IF(X53&lt;&gt;0,+(Y53/X53)*100,0)</f>
        <v>-11.421787663440453</v>
      </c>
      <c r="AA53" s="54">
        <f>+AA51-AA52</f>
        <v>-6123216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-5559220</v>
      </c>
      <c r="D56" s="48">
        <f>SUM(D53:D55)</f>
        <v>0</v>
      </c>
      <c r="E56" s="49">
        <f t="shared" si="5"/>
        <v>-5156040</v>
      </c>
      <c r="F56" s="50">
        <f t="shared" si="5"/>
        <v>-6123216</v>
      </c>
      <c r="G56" s="50">
        <f t="shared" si="5"/>
        <v>-495596</v>
      </c>
      <c r="H56" s="50">
        <f t="shared" si="5"/>
        <v>-311536</v>
      </c>
      <c r="I56" s="50">
        <f t="shared" si="5"/>
        <v>-406653</v>
      </c>
      <c r="J56" s="50">
        <f t="shared" si="5"/>
        <v>-1213785</v>
      </c>
      <c r="K56" s="50">
        <f t="shared" si="5"/>
        <v>-410749</v>
      </c>
      <c r="L56" s="50">
        <f t="shared" si="5"/>
        <v>-402213</v>
      </c>
      <c r="M56" s="50">
        <f t="shared" si="5"/>
        <v>-427507</v>
      </c>
      <c r="N56" s="50">
        <f t="shared" si="5"/>
        <v>-1240469</v>
      </c>
      <c r="O56" s="50">
        <f t="shared" si="5"/>
        <v>-497092</v>
      </c>
      <c r="P56" s="50">
        <f t="shared" si="5"/>
        <v>-598801</v>
      </c>
      <c r="Q56" s="50">
        <f t="shared" si="5"/>
        <v>-478988</v>
      </c>
      <c r="R56" s="50">
        <f t="shared" si="5"/>
        <v>-1574881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-4029135</v>
      </c>
      <c r="X56" s="50">
        <f t="shared" si="5"/>
        <v>-4548675</v>
      </c>
      <c r="Y56" s="50">
        <f t="shared" si="5"/>
        <v>519540</v>
      </c>
      <c r="Z56" s="51">
        <f>+IF(X56&lt;&gt;0,+(Y56/X56)*100,0)</f>
        <v>-11.421787663440453</v>
      </c>
      <c r="AA56" s="48">
        <f>SUM(AA53:AA55)</f>
        <v>-6123216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-5559220</v>
      </c>
      <c r="D59" s="65">
        <f>SUM(D56:D58)</f>
        <v>0</v>
      </c>
      <c r="E59" s="66">
        <f t="shared" si="6"/>
        <v>-5156040</v>
      </c>
      <c r="F59" s="67">
        <f t="shared" si="6"/>
        <v>-6123216</v>
      </c>
      <c r="G59" s="67">
        <f t="shared" si="6"/>
        <v>-495596</v>
      </c>
      <c r="H59" s="67">
        <f t="shared" si="6"/>
        <v>-311536</v>
      </c>
      <c r="I59" s="67">
        <f t="shared" si="6"/>
        <v>-406653</v>
      </c>
      <c r="J59" s="67">
        <f t="shared" si="6"/>
        <v>-1213785</v>
      </c>
      <c r="K59" s="67">
        <f t="shared" si="6"/>
        <v>-410749</v>
      </c>
      <c r="L59" s="67">
        <f t="shared" si="6"/>
        <v>-402213</v>
      </c>
      <c r="M59" s="67">
        <f t="shared" si="6"/>
        <v>-427507</v>
      </c>
      <c r="N59" s="67">
        <f t="shared" si="6"/>
        <v>-1240469</v>
      </c>
      <c r="O59" s="67">
        <f t="shared" si="6"/>
        <v>-497092</v>
      </c>
      <c r="P59" s="67">
        <f t="shared" si="6"/>
        <v>-598801</v>
      </c>
      <c r="Q59" s="67">
        <f t="shared" si="6"/>
        <v>-478988</v>
      </c>
      <c r="R59" s="67">
        <f t="shared" si="6"/>
        <v>-1574881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-4029135</v>
      </c>
      <c r="X59" s="67">
        <f t="shared" si="6"/>
        <v>-4548675</v>
      </c>
      <c r="Y59" s="67">
        <f t="shared" si="6"/>
        <v>519540</v>
      </c>
      <c r="Z59" s="68">
        <f>+IF(X59&lt;&gt;0,+(Y59/X59)*100,0)</f>
        <v>-11.421787663440453</v>
      </c>
      <c r="AA59" s="65">
        <f>SUM(AA56:AA58)</f>
        <v>-6123216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264634372</v>
      </c>
      <c r="D7" s="20"/>
      <c r="E7" s="21">
        <v>350836030</v>
      </c>
      <c r="F7" s="22">
        <v>350836030</v>
      </c>
      <c r="G7" s="22">
        <v>25521456</v>
      </c>
      <c r="H7" s="22">
        <v>20085121</v>
      </c>
      <c r="I7" s="22">
        <v>24998536</v>
      </c>
      <c r="J7" s="22">
        <v>70605113</v>
      </c>
      <c r="K7" s="22">
        <v>20249519</v>
      </c>
      <c r="L7" s="22">
        <v>7186219</v>
      </c>
      <c r="M7" s="22">
        <v>35185386</v>
      </c>
      <c r="N7" s="22">
        <v>62621124</v>
      </c>
      <c r="O7" s="22">
        <v>4450033</v>
      </c>
      <c r="P7" s="22">
        <v>18829681</v>
      </c>
      <c r="Q7" s="22">
        <v>26686753</v>
      </c>
      <c r="R7" s="22">
        <v>49966467</v>
      </c>
      <c r="S7" s="22"/>
      <c r="T7" s="22"/>
      <c r="U7" s="22"/>
      <c r="V7" s="22"/>
      <c r="W7" s="22">
        <v>183192704</v>
      </c>
      <c r="X7" s="22">
        <v>263127141</v>
      </c>
      <c r="Y7" s="22">
        <v>-79934437</v>
      </c>
      <c r="Z7" s="23">
        <v>-30.378636235020696</v>
      </c>
      <c r="AA7" s="20">
        <v>350836030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22502673</v>
      </c>
      <c r="F13" s="22">
        <v>22502673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16877007</v>
      </c>
      <c r="Y13" s="22">
        <v>-16877007</v>
      </c>
      <c r="Z13" s="23">
        <v>-100</v>
      </c>
      <c r="AA13" s="20">
        <v>22502673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3246</v>
      </c>
      <c r="F19" s="22">
        <v>3246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2430</v>
      </c>
      <c r="Y19" s="22">
        <v>-2430</v>
      </c>
      <c r="Z19" s="23">
        <v>-100</v>
      </c>
      <c r="AA19" s="20">
        <v>3246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163169</v>
      </c>
      <c r="F23" s="22">
        <v>163169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122373</v>
      </c>
      <c r="Y23" s="22">
        <v>-122373</v>
      </c>
      <c r="Z23" s="23">
        <v>-100</v>
      </c>
      <c r="AA23" s="20">
        <v>163169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264634372</v>
      </c>
      <c r="D32" s="29">
        <f t="shared" ref="D32:Y32" si="0">SUM(D6:D31)</f>
        <v>0</v>
      </c>
      <c r="E32" s="30">
        <f t="shared" si="0"/>
        <v>373505118</v>
      </c>
      <c r="F32" s="31">
        <f t="shared" si="0"/>
        <v>373505118</v>
      </c>
      <c r="G32" s="31">
        <f t="shared" si="0"/>
        <v>25521456</v>
      </c>
      <c r="H32" s="31">
        <f t="shared" si="0"/>
        <v>20085121</v>
      </c>
      <c r="I32" s="31">
        <f t="shared" si="0"/>
        <v>24998536</v>
      </c>
      <c r="J32" s="31">
        <f t="shared" si="0"/>
        <v>70605113</v>
      </c>
      <c r="K32" s="31">
        <f t="shared" si="0"/>
        <v>20249519</v>
      </c>
      <c r="L32" s="31">
        <f t="shared" si="0"/>
        <v>7186219</v>
      </c>
      <c r="M32" s="31">
        <f t="shared" si="0"/>
        <v>35185386</v>
      </c>
      <c r="N32" s="31">
        <f t="shared" si="0"/>
        <v>62621124</v>
      </c>
      <c r="O32" s="31">
        <f t="shared" si="0"/>
        <v>4450033</v>
      </c>
      <c r="P32" s="31">
        <f t="shared" si="0"/>
        <v>18829681</v>
      </c>
      <c r="Q32" s="31">
        <f t="shared" si="0"/>
        <v>26686753</v>
      </c>
      <c r="R32" s="31">
        <f t="shared" si="0"/>
        <v>49966467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183192704</v>
      </c>
      <c r="X32" s="31">
        <f t="shared" si="0"/>
        <v>280128951</v>
      </c>
      <c r="Y32" s="31">
        <f t="shared" si="0"/>
        <v>-96936247</v>
      </c>
      <c r="Z32" s="32">
        <f>+IF(X32&lt;&gt;0,+(Y32/X32)*100,0)</f>
        <v>-34.604151643005295</v>
      </c>
      <c r="AA32" s="29">
        <f>SUM(AA6:AA31)</f>
        <v>373505118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144339960</v>
      </c>
      <c r="D34" s="20"/>
      <c r="E34" s="21">
        <v>164609450</v>
      </c>
      <c r="F34" s="22">
        <v>150390142</v>
      </c>
      <c r="G34" s="22">
        <v>12230705</v>
      </c>
      <c r="H34" s="22">
        <v>13280980</v>
      </c>
      <c r="I34" s="22">
        <v>13017127</v>
      </c>
      <c r="J34" s="22">
        <v>38528812</v>
      </c>
      <c r="K34" s="22">
        <v>12539068</v>
      </c>
      <c r="L34" s="22">
        <v>11618388</v>
      </c>
      <c r="M34" s="22">
        <v>12328550</v>
      </c>
      <c r="N34" s="22">
        <v>36486006</v>
      </c>
      <c r="O34" s="22">
        <v>12350032</v>
      </c>
      <c r="P34" s="22">
        <v>11541166</v>
      </c>
      <c r="Q34" s="22">
        <v>11359376</v>
      </c>
      <c r="R34" s="22">
        <v>35250574</v>
      </c>
      <c r="S34" s="22"/>
      <c r="T34" s="22"/>
      <c r="U34" s="22"/>
      <c r="V34" s="22"/>
      <c r="W34" s="22">
        <v>110265392</v>
      </c>
      <c r="X34" s="22">
        <v>119902271</v>
      </c>
      <c r="Y34" s="22">
        <v>-9636879</v>
      </c>
      <c r="Z34" s="23">
        <v>-8.037278126283363</v>
      </c>
      <c r="AA34" s="20">
        <v>150390142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171182914</v>
      </c>
      <c r="D37" s="20"/>
      <c r="E37" s="21">
        <v>277258502</v>
      </c>
      <c r="F37" s="22">
        <v>249294127</v>
      </c>
      <c r="G37" s="22">
        <v>13214704</v>
      </c>
      <c r="H37" s="22">
        <v>11119652</v>
      </c>
      <c r="I37" s="22">
        <v>11373213</v>
      </c>
      <c r="J37" s="22">
        <v>35707569</v>
      </c>
      <c r="K37" s="22">
        <v>12178889</v>
      </c>
      <c r="L37" s="22">
        <v>9884646</v>
      </c>
      <c r="M37" s="22">
        <v>12918094</v>
      </c>
      <c r="N37" s="22">
        <v>34981629</v>
      </c>
      <c r="O37" s="22">
        <v>18508075</v>
      </c>
      <c r="P37" s="22">
        <v>8458333</v>
      </c>
      <c r="Q37" s="22">
        <v>22033221</v>
      </c>
      <c r="R37" s="22">
        <v>48999629</v>
      </c>
      <c r="S37" s="22"/>
      <c r="T37" s="22"/>
      <c r="U37" s="22"/>
      <c r="V37" s="22"/>
      <c r="W37" s="22">
        <v>119688827</v>
      </c>
      <c r="X37" s="22">
        <v>200952771</v>
      </c>
      <c r="Y37" s="22">
        <v>-81263944</v>
      </c>
      <c r="Z37" s="23">
        <v>-40.439324919784255</v>
      </c>
      <c r="AA37" s="20">
        <v>249294127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30979435</v>
      </c>
      <c r="F38" s="22">
        <v>17539782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19874667</v>
      </c>
      <c r="Y38" s="22">
        <v>-19874667</v>
      </c>
      <c r="Z38" s="23">
        <v>-100</v>
      </c>
      <c r="AA38" s="20">
        <v>17539782</v>
      </c>
    </row>
    <row r="39" spans="1:27" x14ac:dyDescent="0.25">
      <c r="A39" s="19" t="s">
        <v>65</v>
      </c>
      <c r="B39" s="15" t="s">
        <v>32</v>
      </c>
      <c r="C39" s="20">
        <v>147160362</v>
      </c>
      <c r="D39" s="20"/>
      <c r="E39" s="21">
        <v>53241855</v>
      </c>
      <c r="F39" s="22">
        <v>53241855</v>
      </c>
      <c r="G39" s="22"/>
      <c r="H39" s="22">
        <v>67984532</v>
      </c>
      <c r="I39" s="22">
        <v>32883918</v>
      </c>
      <c r="J39" s="22">
        <v>100868450</v>
      </c>
      <c r="K39" s="22">
        <v>32883918</v>
      </c>
      <c r="L39" s="22">
        <v>32883918</v>
      </c>
      <c r="M39" s="22">
        <v>32883918</v>
      </c>
      <c r="N39" s="22">
        <v>98651754</v>
      </c>
      <c r="O39" s="22">
        <v>33571959</v>
      </c>
      <c r="P39" s="22">
        <v>-61767981</v>
      </c>
      <c r="Q39" s="22">
        <v>24100336</v>
      </c>
      <c r="R39" s="22">
        <v>-4095686</v>
      </c>
      <c r="S39" s="22"/>
      <c r="T39" s="22"/>
      <c r="U39" s="22"/>
      <c r="V39" s="22"/>
      <c r="W39" s="22">
        <v>195424518</v>
      </c>
      <c r="X39" s="22">
        <v>39931398</v>
      </c>
      <c r="Y39" s="22">
        <v>155493120</v>
      </c>
      <c r="Z39" s="23">
        <v>389.40064157032521</v>
      </c>
      <c r="AA39" s="20">
        <v>53241855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124637798</v>
      </c>
      <c r="D41" s="20"/>
      <c r="E41" s="21">
        <v>82734289</v>
      </c>
      <c r="F41" s="22">
        <v>100734289</v>
      </c>
      <c r="G41" s="22"/>
      <c r="H41" s="22">
        <v>9748256</v>
      </c>
      <c r="I41" s="22">
        <v>12877904</v>
      </c>
      <c r="J41" s="22">
        <v>22626160</v>
      </c>
      <c r="K41" s="22">
        <v>11208459</v>
      </c>
      <c r="L41" s="22">
        <v>15761064</v>
      </c>
      <c r="M41" s="22">
        <v>14263315</v>
      </c>
      <c r="N41" s="22">
        <v>41232838</v>
      </c>
      <c r="O41" s="22">
        <v>13681020</v>
      </c>
      <c r="P41" s="22">
        <v>20039709</v>
      </c>
      <c r="Q41" s="22">
        <v>1749737</v>
      </c>
      <c r="R41" s="22">
        <v>35470466</v>
      </c>
      <c r="S41" s="22"/>
      <c r="T41" s="22"/>
      <c r="U41" s="22"/>
      <c r="V41" s="22"/>
      <c r="W41" s="22">
        <v>99329464</v>
      </c>
      <c r="X41" s="22">
        <v>66550716</v>
      </c>
      <c r="Y41" s="22">
        <v>32778748</v>
      </c>
      <c r="Z41" s="23">
        <v>49.25378714182429</v>
      </c>
      <c r="AA41" s="20">
        <v>100734289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3735573</v>
      </c>
      <c r="D44" s="20"/>
      <c r="E44" s="21">
        <v>4055732</v>
      </c>
      <c r="F44" s="22">
        <v>25775273</v>
      </c>
      <c r="G44" s="22">
        <v>2024644</v>
      </c>
      <c r="H44" s="22">
        <v>2150392</v>
      </c>
      <c r="I44" s="22">
        <v>1768833</v>
      </c>
      <c r="J44" s="22">
        <v>5943869</v>
      </c>
      <c r="K44" s="22">
        <v>2001397</v>
      </c>
      <c r="L44" s="22">
        <v>1911964</v>
      </c>
      <c r="M44" s="22">
        <v>1727329</v>
      </c>
      <c r="N44" s="22">
        <v>5640690</v>
      </c>
      <c r="O44" s="22">
        <v>1716788</v>
      </c>
      <c r="P44" s="22">
        <v>1847346</v>
      </c>
      <c r="Q44" s="22">
        <v>1604716</v>
      </c>
      <c r="R44" s="22">
        <v>5168850</v>
      </c>
      <c r="S44" s="22"/>
      <c r="T44" s="22"/>
      <c r="U44" s="22"/>
      <c r="V44" s="22"/>
      <c r="W44" s="22">
        <v>16753409</v>
      </c>
      <c r="X44" s="22">
        <v>8471741</v>
      </c>
      <c r="Y44" s="22">
        <v>8281668</v>
      </c>
      <c r="Z44" s="23">
        <v>97.756387972672911</v>
      </c>
      <c r="AA44" s="20">
        <v>25775273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591056607</v>
      </c>
      <c r="D47" s="29">
        <f t="shared" ref="D47:Y47" si="1">SUM(D34:D46)</f>
        <v>0</v>
      </c>
      <c r="E47" s="30">
        <f t="shared" si="1"/>
        <v>612879263</v>
      </c>
      <c r="F47" s="31">
        <f t="shared" si="1"/>
        <v>596975468</v>
      </c>
      <c r="G47" s="31">
        <f t="shared" si="1"/>
        <v>27470053</v>
      </c>
      <c r="H47" s="31">
        <f t="shared" si="1"/>
        <v>104283812</v>
      </c>
      <c r="I47" s="31">
        <f t="shared" si="1"/>
        <v>71920995</v>
      </c>
      <c r="J47" s="31">
        <f t="shared" si="1"/>
        <v>203674860</v>
      </c>
      <c r="K47" s="31">
        <f t="shared" si="1"/>
        <v>70811731</v>
      </c>
      <c r="L47" s="31">
        <f t="shared" si="1"/>
        <v>72059980</v>
      </c>
      <c r="M47" s="31">
        <f t="shared" si="1"/>
        <v>74121206</v>
      </c>
      <c r="N47" s="31">
        <f t="shared" si="1"/>
        <v>216992917</v>
      </c>
      <c r="O47" s="31">
        <f t="shared" si="1"/>
        <v>79827874</v>
      </c>
      <c r="P47" s="31">
        <f t="shared" si="1"/>
        <v>-19881427</v>
      </c>
      <c r="Q47" s="31">
        <f t="shared" si="1"/>
        <v>60847386</v>
      </c>
      <c r="R47" s="31">
        <f t="shared" si="1"/>
        <v>120793833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541461610</v>
      </c>
      <c r="X47" s="31">
        <f t="shared" si="1"/>
        <v>455683564</v>
      </c>
      <c r="Y47" s="31">
        <f t="shared" si="1"/>
        <v>85778046</v>
      </c>
      <c r="Z47" s="32">
        <f>+IF(X47&lt;&gt;0,+(Y47/X47)*100,0)</f>
        <v>18.8240377263201</v>
      </c>
      <c r="AA47" s="29">
        <f>SUM(AA34:AA46)</f>
        <v>596975468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-326422235</v>
      </c>
      <c r="D48" s="39">
        <f t="shared" si="2"/>
        <v>0</v>
      </c>
      <c r="E48" s="40">
        <f t="shared" si="2"/>
        <v>-239374145</v>
      </c>
      <c r="F48" s="41">
        <f t="shared" si="2"/>
        <v>-223470350</v>
      </c>
      <c r="G48" s="41">
        <f t="shared" si="2"/>
        <v>-1948597</v>
      </c>
      <c r="H48" s="41">
        <f t="shared" si="2"/>
        <v>-84198691</v>
      </c>
      <c r="I48" s="41">
        <f t="shared" si="2"/>
        <v>-46922459</v>
      </c>
      <c r="J48" s="41">
        <f t="shared" si="2"/>
        <v>-133069747</v>
      </c>
      <c r="K48" s="41">
        <f t="shared" si="2"/>
        <v>-50562212</v>
      </c>
      <c r="L48" s="41">
        <f t="shared" si="2"/>
        <v>-64873761</v>
      </c>
      <c r="M48" s="41">
        <f t="shared" si="2"/>
        <v>-38935820</v>
      </c>
      <c r="N48" s="41">
        <f t="shared" si="2"/>
        <v>-154371793</v>
      </c>
      <c r="O48" s="41">
        <f t="shared" si="2"/>
        <v>-75377841</v>
      </c>
      <c r="P48" s="41">
        <f t="shared" si="2"/>
        <v>38711108</v>
      </c>
      <c r="Q48" s="41">
        <f t="shared" si="2"/>
        <v>-34160633</v>
      </c>
      <c r="R48" s="41">
        <f t="shared" si="2"/>
        <v>-70827366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-358268906</v>
      </c>
      <c r="X48" s="41">
        <f t="shared" si="2"/>
        <v>-175554613</v>
      </c>
      <c r="Y48" s="41">
        <f t="shared" si="2"/>
        <v>-182714293</v>
      </c>
      <c r="Z48" s="42">
        <f>+IF(X48&lt;&gt;0,+(Y48/X48)*100,0)</f>
        <v>104.07832063062905</v>
      </c>
      <c r="AA48" s="39">
        <f>+AA32-AA47</f>
        <v>-223470350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-326422235</v>
      </c>
      <c r="D51" s="48">
        <f t="shared" si="3"/>
        <v>0</v>
      </c>
      <c r="E51" s="49">
        <f t="shared" si="3"/>
        <v>-239374145</v>
      </c>
      <c r="F51" s="50">
        <f t="shared" si="3"/>
        <v>-223470350</v>
      </c>
      <c r="G51" s="50">
        <f t="shared" si="3"/>
        <v>-1948597</v>
      </c>
      <c r="H51" s="50">
        <f t="shared" si="3"/>
        <v>-84198691</v>
      </c>
      <c r="I51" s="50">
        <f t="shared" si="3"/>
        <v>-46922459</v>
      </c>
      <c r="J51" s="50">
        <f t="shared" si="3"/>
        <v>-133069747</v>
      </c>
      <c r="K51" s="50">
        <f t="shared" si="3"/>
        <v>-50562212</v>
      </c>
      <c r="L51" s="50">
        <f t="shared" si="3"/>
        <v>-64873761</v>
      </c>
      <c r="M51" s="50">
        <f t="shared" si="3"/>
        <v>-38935820</v>
      </c>
      <c r="N51" s="50">
        <f t="shared" si="3"/>
        <v>-154371793</v>
      </c>
      <c r="O51" s="50">
        <f t="shared" si="3"/>
        <v>-75377841</v>
      </c>
      <c r="P51" s="50">
        <f t="shared" si="3"/>
        <v>38711108</v>
      </c>
      <c r="Q51" s="50">
        <f t="shared" si="3"/>
        <v>-34160633</v>
      </c>
      <c r="R51" s="50">
        <f t="shared" si="3"/>
        <v>-70827366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-358268906</v>
      </c>
      <c r="X51" s="50">
        <f t="shared" si="3"/>
        <v>-175554613</v>
      </c>
      <c r="Y51" s="50">
        <f t="shared" si="3"/>
        <v>-182714293</v>
      </c>
      <c r="Z51" s="51">
        <f>+IF(X51&lt;&gt;0,+(Y51/X51)*100,0)</f>
        <v>104.07832063062905</v>
      </c>
      <c r="AA51" s="48">
        <f>SUM(AA48:AA50)</f>
        <v>-223470350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-326422235</v>
      </c>
      <c r="D53" s="54">
        <f>+D51-D52</f>
        <v>0</v>
      </c>
      <c r="E53" s="55">
        <f t="shared" si="4"/>
        <v>-239374145</v>
      </c>
      <c r="F53" s="56">
        <f t="shared" si="4"/>
        <v>-223470350</v>
      </c>
      <c r="G53" s="56">
        <f t="shared" si="4"/>
        <v>-1948597</v>
      </c>
      <c r="H53" s="56">
        <f t="shared" si="4"/>
        <v>-84198691</v>
      </c>
      <c r="I53" s="56">
        <f t="shared" si="4"/>
        <v>-46922459</v>
      </c>
      <c r="J53" s="56">
        <f t="shared" si="4"/>
        <v>-133069747</v>
      </c>
      <c r="K53" s="56">
        <f t="shared" si="4"/>
        <v>-50562212</v>
      </c>
      <c r="L53" s="56">
        <f t="shared" si="4"/>
        <v>-64873761</v>
      </c>
      <c r="M53" s="56">
        <f t="shared" si="4"/>
        <v>-38935820</v>
      </c>
      <c r="N53" s="56">
        <f t="shared" si="4"/>
        <v>-154371793</v>
      </c>
      <c r="O53" s="56">
        <f t="shared" si="4"/>
        <v>-75377841</v>
      </c>
      <c r="P53" s="56">
        <f t="shared" si="4"/>
        <v>38711108</v>
      </c>
      <c r="Q53" s="56">
        <f t="shared" si="4"/>
        <v>-34160633</v>
      </c>
      <c r="R53" s="56">
        <f t="shared" si="4"/>
        <v>-70827366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-358268906</v>
      </c>
      <c r="X53" s="56">
        <f t="shared" si="4"/>
        <v>-175554613</v>
      </c>
      <c r="Y53" s="56">
        <f t="shared" si="4"/>
        <v>-182714293</v>
      </c>
      <c r="Z53" s="57">
        <f>+IF(X53&lt;&gt;0,+(Y53/X53)*100,0)</f>
        <v>104.07832063062905</v>
      </c>
      <c r="AA53" s="54">
        <f>+AA51-AA52</f>
        <v>-223470350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-326422235</v>
      </c>
      <c r="D56" s="48">
        <f>SUM(D53:D55)</f>
        <v>0</v>
      </c>
      <c r="E56" s="49">
        <f t="shared" si="5"/>
        <v>-239374145</v>
      </c>
      <c r="F56" s="50">
        <f t="shared" si="5"/>
        <v>-223470350</v>
      </c>
      <c r="G56" s="50">
        <f t="shared" si="5"/>
        <v>-1948597</v>
      </c>
      <c r="H56" s="50">
        <f t="shared" si="5"/>
        <v>-84198691</v>
      </c>
      <c r="I56" s="50">
        <f t="shared" si="5"/>
        <v>-46922459</v>
      </c>
      <c r="J56" s="50">
        <f t="shared" si="5"/>
        <v>-133069747</v>
      </c>
      <c r="K56" s="50">
        <f t="shared" si="5"/>
        <v>-50562212</v>
      </c>
      <c r="L56" s="50">
        <f t="shared" si="5"/>
        <v>-64873761</v>
      </c>
      <c r="M56" s="50">
        <f t="shared" si="5"/>
        <v>-38935820</v>
      </c>
      <c r="N56" s="50">
        <f t="shared" si="5"/>
        <v>-154371793</v>
      </c>
      <c r="O56" s="50">
        <f t="shared" si="5"/>
        <v>-75377841</v>
      </c>
      <c r="P56" s="50">
        <f t="shared" si="5"/>
        <v>38711108</v>
      </c>
      <c r="Q56" s="50">
        <f t="shared" si="5"/>
        <v>-34160633</v>
      </c>
      <c r="R56" s="50">
        <f t="shared" si="5"/>
        <v>-70827366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-358268906</v>
      </c>
      <c r="X56" s="50">
        <f t="shared" si="5"/>
        <v>-175554613</v>
      </c>
      <c r="Y56" s="50">
        <f t="shared" si="5"/>
        <v>-182714293</v>
      </c>
      <c r="Z56" s="51">
        <f>+IF(X56&lt;&gt;0,+(Y56/X56)*100,0)</f>
        <v>104.07832063062905</v>
      </c>
      <c r="AA56" s="48">
        <f>SUM(AA53:AA55)</f>
        <v>-223470350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-326422235</v>
      </c>
      <c r="D59" s="65">
        <f>SUM(D56:D58)</f>
        <v>0</v>
      </c>
      <c r="E59" s="66">
        <f t="shared" si="6"/>
        <v>-239374145</v>
      </c>
      <c r="F59" s="67">
        <f t="shared" si="6"/>
        <v>-223470350</v>
      </c>
      <c r="G59" s="67">
        <f t="shared" si="6"/>
        <v>-1948597</v>
      </c>
      <c r="H59" s="67">
        <f t="shared" si="6"/>
        <v>-84198691</v>
      </c>
      <c r="I59" s="67">
        <f t="shared" si="6"/>
        <v>-46922459</v>
      </c>
      <c r="J59" s="67">
        <f t="shared" si="6"/>
        <v>-133069747</v>
      </c>
      <c r="K59" s="67">
        <f t="shared" si="6"/>
        <v>-50562212</v>
      </c>
      <c r="L59" s="67">
        <f t="shared" si="6"/>
        <v>-64873761</v>
      </c>
      <c r="M59" s="67">
        <f t="shared" si="6"/>
        <v>-38935820</v>
      </c>
      <c r="N59" s="67">
        <f t="shared" si="6"/>
        <v>-154371793</v>
      </c>
      <c r="O59" s="67">
        <f t="shared" si="6"/>
        <v>-75377841</v>
      </c>
      <c r="P59" s="67">
        <f t="shared" si="6"/>
        <v>38711108</v>
      </c>
      <c r="Q59" s="67">
        <f t="shared" si="6"/>
        <v>-34160633</v>
      </c>
      <c r="R59" s="67">
        <f t="shared" si="6"/>
        <v>-70827366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-358268906</v>
      </c>
      <c r="X59" s="67">
        <f t="shared" si="6"/>
        <v>-175554613</v>
      </c>
      <c r="Y59" s="67">
        <f t="shared" si="6"/>
        <v>-182714293</v>
      </c>
      <c r="Z59" s="68">
        <f>+IF(X59&lt;&gt;0,+(Y59/X59)*100,0)</f>
        <v>104.07832063062905</v>
      </c>
      <c r="AA59" s="65">
        <f>SUM(AA56:AA58)</f>
        <v>-223470350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3162839350</v>
      </c>
      <c r="D25" s="20"/>
      <c r="E25" s="21">
        <v>269751000</v>
      </c>
      <c r="F25" s="22">
        <v>265114000</v>
      </c>
      <c r="G25" s="22">
        <v>102727693</v>
      </c>
      <c r="H25" s="22">
        <v>299736</v>
      </c>
      <c r="I25" s="22">
        <v>832425</v>
      </c>
      <c r="J25" s="22">
        <v>103859854</v>
      </c>
      <c r="K25" s="22">
        <v>248863</v>
      </c>
      <c r="L25" s="22">
        <v>1242500</v>
      </c>
      <c r="M25" s="22">
        <v>80821488</v>
      </c>
      <c r="N25" s="22">
        <v>82312851</v>
      </c>
      <c r="O25" s="22">
        <v>2207643</v>
      </c>
      <c r="P25" s="22">
        <v>369136</v>
      </c>
      <c r="Q25" s="22">
        <v>60906562</v>
      </c>
      <c r="R25" s="22">
        <v>63483341</v>
      </c>
      <c r="S25" s="22"/>
      <c r="T25" s="22"/>
      <c r="U25" s="22"/>
      <c r="V25" s="22"/>
      <c r="W25" s="22">
        <v>249656046</v>
      </c>
      <c r="X25" s="22">
        <v>263512632</v>
      </c>
      <c r="Y25" s="22">
        <v>-13856586</v>
      </c>
      <c r="Z25" s="23">
        <v>-5.2584143290709493</v>
      </c>
      <c r="AA25" s="20">
        <v>265114000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3162839350</v>
      </c>
      <c r="D32" s="29">
        <f t="shared" ref="D32:Y32" si="0">SUM(D6:D31)</f>
        <v>0</v>
      </c>
      <c r="E32" s="30">
        <f t="shared" si="0"/>
        <v>269751000</v>
      </c>
      <c r="F32" s="31">
        <f t="shared" si="0"/>
        <v>265114000</v>
      </c>
      <c r="G32" s="31">
        <f t="shared" si="0"/>
        <v>102727693</v>
      </c>
      <c r="H32" s="31">
        <f t="shared" si="0"/>
        <v>299736</v>
      </c>
      <c r="I32" s="31">
        <f t="shared" si="0"/>
        <v>832425</v>
      </c>
      <c r="J32" s="31">
        <f t="shared" si="0"/>
        <v>103859854</v>
      </c>
      <c r="K32" s="31">
        <f t="shared" si="0"/>
        <v>248863</v>
      </c>
      <c r="L32" s="31">
        <f t="shared" si="0"/>
        <v>1242500</v>
      </c>
      <c r="M32" s="31">
        <f t="shared" si="0"/>
        <v>80821488</v>
      </c>
      <c r="N32" s="31">
        <f t="shared" si="0"/>
        <v>82312851</v>
      </c>
      <c r="O32" s="31">
        <f t="shared" si="0"/>
        <v>2207643</v>
      </c>
      <c r="P32" s="31">
        <f t="shared" si="0"/>
        <v>369136</v>
      </c>
      <c r="Q32" s="31">
        <f t="shared" si="0"/>
        <v>60906562</v>
      </c>
      <c r="R32" s="31">
        <f t="shared" si="0"/>
        <v>63483341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249656046</v>
      </c>
      <c r="X32" s="31">
        <f t="shared" si="0"/>
        <v>263512632</v>
      </c>
      <c r="Y32" s="31">
        <f t="shared" si="0"/>
        <v>-13856586</v>
      </c>
      <c r="Z32" s="32">
        <f>+IF(X32&lt;&gt;0,+(Y32/X32)*100,0)</f>
        <v>-5.2584143290709493</v>
      </c>
      <c r="AA32" s="29">
        <f>SUM(AA6:AA31)</f>
        <v>265114000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105312124</v>
      </c>
      <c r="D34" s="20"/>
      <c r="E34" s="21">
        <v>128659000</v>
      </c>
      <c r="F34" s="22">
        <v>123629000</v>
      </c>
      <c r="G34" s="22">
        <v>8600291</v>
      </c>
      <c r="H34" s="22">
        <v>8827769</v>
      </c>
      <c r="I34" s="22">
        <v>7412886</v>
      </c>
      <c r="J34" s="22">
        <v>24840946</v>
      </c>
      <c r="K34" s="22">
        <v>8892677</v>
      </c>
      <c r="L34" s="22">
        <v>8629221</v>
      </c>
      <c r="M34" s="22">
        <v>8505547</v>
      </c>
      <c r="N34" s="22">
        <v>26027445</v>
      </c>
      <c r="O34" s="22">
        <v>8775740</v>
      </c>
      <c r="P34" s="22">
        <v>9962051</v>
      </c>
      <c r="Q34" s="22">
        <v>8186192</v>
      </c>
      <c r="R34" s="22">
        <v>26923983</v>
      </c>
      <c r="S34" s="22"/>
      <c r="T34" s="22"/>
      <c r="U34" s="22"/>
      <c r="V34" s="22"/>
      <c r="W34" s="22">
        <v>77792374</v>
      </c>
      <c r="X34" s="22">
        <v>97078964</v>
      </c>
      <c r="Y34" s="22">
        <v>-19286590</v>
      </c>
      <c r="Z34" s="23">
        <v>-19.86690958094691</v>
      </c>
      <c r="AA34" s="20">
        <v>123629000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54151438</v>
      </c>
      <c r="D37" s="20"/>
      <c r="E37" s="21">
        <v>94696000</v>
      </c>
      <c r="F37" s="22">
        <v>70746000</v>
      </c>
      <c r="G37" s="22"/>
      <c r="H37" s="22">
        <v>374146</v>
      </c>
      <c r="I37" s="22">
        <v>5660736</v>
      </c>
      <c r="J37" s="22">
        <v>6034882</v>
      </c>
      <c r="K37" s="22">
        <v>8888890</v>
      </c>
      <c r="L37" s="22">
        <v>13235542</v>
      </c>
      <c r="M37" s="22">
        <v>2275801</v>
      </c>
      <c r="N37" s="22">
        <v>24400233</v>
      </c>
      <c r="O37" s="22">
        <v>7778588</v>
      </c>
      <c r="P37" s="22">
        <v>5174133</v>
      </c>
      <c r="Q37" s="22">
        <v>4130963</v>
      </c>
      <c r="R37" s="22">
        <v>17083684</v>
      </c>
      <c r="S37" s="22"/>
      <c r="T37" s="22"/>
      <c r="U37" s="22"/>
      <c r="V37" s="22"/>
      <c r="W37" s="22">
        <v>47518799</v>
      </c>
      <c r="X37" s="22">
        <v>43522403</v>
      </c>
      <c r="Y37" s="22">
        <v>3996396</v>
      </c>
      <c r="Z37" s="23">
        <v>9.1823882059085769</v>
      </c>
      <c r="AA37" s="20">
        <v>70746000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74236743</v>
      </c>
      <c r="D39" s="20"/>
      <c r="E39" s="21">
        <v>89951000</v>
      </c>
      <c r="F39" s="22">
        <v>86951000</v>
      </c>
      <c r="G39" s="22">
        <v>5016862</v>
      </c>
      <c r="H39" s="22">
        <v>1281962</v>
      </c>
      <c r="I39" s="22">
        <v>9075229</v>
      </c>
      <c r="J39" s="22">
        <v>15374053</v>
      </c>
      <c r="K39" s="22">
        <v>5180386</v>
      </c>
      <c r="L39" s="22">
        <v>5127661</v>
      </c>
      <c r="M39" s="22">
        <v>5297671</v>
      </c>
      <c r="N39" s="22">
        <v>15605718</v>
      </c>
      <c r="O39" s="22">
        <v>5244180</v>
      </c>
      <c r="P39" s="22">
        <v>4904837</v>
      </c>
      <c r="Q39" s="22">
        <v>15726546</v>
      </c>
      <c r="R39" s="22">
        <v>25875563</v>
      </c>
      <c r="S39" s="22"/>
      <c r="T39" s="22"/>
      <c r="U39" s="22"/>
      <c r="V39" s="22"/>
      <c r="W39" s="22">
        <v>56855334</v>
      </c>
      <c r="X39" s="22">
        <v>47825382</v>
      </c>
      <c r="Y39" s="22">
        <v>9029952</v>
      </c>
      <c r="Z39" s="23">
        <v>18.881087034495618</v>
      </c>
      <c r="AA39" s="20">
        <v>86951000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16759766</v>
      </c>
      <c r="D41" s="20"/>
      <c r="E41" s="21">
        <v>21547000</v>
      </c>
      <c r="F41" s="22">
        <v>53915000</v>
      </c>
      <c r="G41" s="22">
        <v>6001256</v>
      </c>
      <c r="H41" s="22">
        <v>19755973</v>
      </c>
      <c r="I41" s="22">
        <v>2874790</v>
      </c>
      <c r="J41" s="22">
        <v>28632019</v>
      </c>
      <c r="K41" s="22">
        <v>10096298</v>
      </c>
      <c r="L41" s="22">
        <v>-16769801</v>
      </c>
      <c r="M41" s="22">
        <v>-9520368</v>
      </c>
      <c r="N41" s="22">
        <v>-16193871</v>
      </c>
      <c r="O41" s="22">
        <v>1239701</v>
      </c>
      <c r="P41" s="22">
        <v>4435678</v>
      </c>
      <c r="Q41" s="22">
        <v>569493</v>
      </c>
      <c r="R41" s="22">
        <v>6244872</v>
      </c>
      <c r="S41" s="22"/>
      <c r="T41" s="22"/>
      <c r="U41" s="22"/>
      <c r="V41" s="22"/>
      <c r="W41" s="22">
        <v>18683020</v>
      </c>
      <c r="X41" s="22">
        <v>21863783</v>
      </c>
      <c r="Y41" s="22">
        <v>-3180763</v>
      </c>
      <c r="Z41" s="23">
        <v>-14.548090785569908</v>
      </c>
      <c r="AA41" s="20">
        <v>53915000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7174573</v>
      </c>
      <c r="D44" s="20"/>
      <c r="E44" s="21">
        <v>7084000</v>
      </c>
      <c r="F44" s="22">
        <v>7104000</v>
      </c>
      <c r="G44" s="22">
        <v>750656</v>
      </c>
      <c r="H44" s="22">
        <v>616887</v>
      </c>
      <c r="I44" s="22">
        <v>-59720</v>
      </c>
      <c r="J44" s="22">
        <v>1307823</v>
      </c>
      <c r="K44" s="22">
        <v>691106</v>
      </c>
      <c r="L44" s="22">
        <v>628230</v>
      </c>
      <c r="M44" s="22">
        <v>731370</v>
      </c>
      <c r="N44" s="22">
        <v>2050706</v>
      </c>
      <c r="O44" s="22">
        <v>501172</v>
      </c>
      <c r="P44" s="22">
        <v>412886</v>
      </c>
      <c r="Q44" s="22">
        <v>736913</v>
      </c>
      <c r="R44" s="22">
        <v>1650971</v>
      </c>
      <c r="S44" s="22"/>
      <c r="T44" s="22"/>
      <c r="U44" s="22"/>
      <c r="V44" s="22"/>
      <c r="W44" s="22">
        <v>5009500</v>
      </c>
      <c r="X44" s="22">
        <v>4808254</v>
      </c>
      <c r="Y44" s="22">
        <v>201246</v>
      </c>
      <c r="Z44" s="23">
        <v>4.185427808098324</v>
      </c>
      <c r="AA44" s="20">
        <v>7104000</v>
      </c>
    </row>
    <row r="45" spans="1:27" x14ac:dyDescent="0.25">
      <c r="A45" s="19" t="s">
        <v>70</v>
      </c>
      <c r="B45" s="15" t="s">
        <v>32</v>
      </c>
      <c r="C45" s="20">
        <v>15094238</v>
      </c>
      <c r="D45" s="20"/>
      <c r="E45" s="21">
        <v>8430000</v>
      </c>
      <c r="F45" s="22">
        <v>8430000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>
        <v>8430000</v>
      </c>
    </row>
    <row r="46" spans="1:27" x14ac:dyDescent="0.25">
      <c r="A46" s="19" t="s">
        <v>71</v>
      </c>
      <c r="B46" s="15" t="s">
        <v>32</v>
      </c>
      <c r="C46" s="20">
        <v>30075071</v>
      </c>
      <c r="D46" s="20"/>
      <c r="E46" s="21"/>
      <c r="F46" s="22">
        <v>31950000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32062500</v>
      </c>
      <c r="Y46" s="22">
        <v>-32062500</v>
      </c>
      <c r="Z46" s="23">
        <v>-100</v>
      </c>
      <c r="AA46" s="20">
        <v>31950000</v>
      </c>
    </row>
    <row r="47" spans="1:27" x14ac:dyDescent="0.25">
      <c r="A47" s="37" t="s">
        <v>72</v>
      </c>
      <c r="B47" s="28" t="s">
        <v>32</v>
      </c>
      <c r="C47" s="29">
        <f>SUM(C34:C46)</f>
        <v>302803953</v>
      </c>
      <c r="D47" s="29">
        <f t="shared" ref="D47:Y47" si="1">SUM(D34:D46)</f>
        <v>0</v>
      </c>
      <c r="E47" s="30">
        <f t="shared" si="1"/>
        <v>350367000</v>
      </c>
      <c r="F47" s="31">
        <f t="shared" si="1"/>
        <v>382725000</v>
      </c>
      <c r="G47" s="31">
        <f t="shared" si="1"/>
        <v>20369065</v>
      </c>
      <c r="H47" s="31">
        <f t="shared" si="1"/>
        <v>30856737</v>
      </c>
      <c r="I47" s="31">
        <f t="shared" si="1"/>
        <v>24963921</v>
      </c>
      <c r="J47" s="31">
        <f t="shared" si="1"/>
        <v>76189723</v>
      </c>
      <c r="K47" s="31">
        <f t="shared" si="1"/>
        <v>33749357</v>
      </c>
      <c r="L47" s="31">
        <f t="shared" si="1"/>
        <v>10850853</v>
      </c>
      <c r="M47" s="31">
        <f t="shared" si="1"/>
        <v>7290021</v>
      </c>
      <c r="N47" s="31">
        <f t="shared" si="1"/>
        <v>51890231</v>
      </c>
      <c r="O47" s="31">
        <f t="shared" si="1"/>
        <v>23539381</v>
      </c>
      <c r="P47" s="31">
        <f t="shared" si="1"/>
        <v>24889585</v>
      </c>
      <c r="Q47" s="31">
        <f t="shared" si="1"/>
        <v>29350107</v>
      </c>
      <c r="R47" s="31">
        <f t="shared" si="1"/>
        <v>77779073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205859027</v>
      </c>
      <c r="X47" s="31">
        <f t="shared" si="1"/>
        <v>247161286</v>
      </c>
      <c r="Y47" s="31">
        <f t="shared" si="1"/>
        <v>-41302259</v>
      </c>
      <c r="Z47" s="32">
        <f>+IF(X47&lt;&gt;0,+(Y47/X47)*100,0)</f>
        <v>-16.710650631587988</v>
      </c>
      <c r="AA47" s="29">
        <f>SUM(AA34:AA46)</f>
        <v>382725000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2860035397</v>
      </c>
      <c r="D48" s="39">
        <f t="shared" si="2"/>
        <v>0</v>
      </c>
      <c r="E48" s="40">
        <f t="shared" si="2"/>
        <v>-80616000</v>
      </c>
      <c r="F48" s="41">
        <f t="shared" si="2"/>
        <v>-117611000</v>
      </c>
      <c r="G48" s="41">
        <f t="shared" si="2"/>
        <v>82358628</v>
      </c>
      <c r="H48" s="41">
        <f t="shared" si="2"/>
        <v>-30557001</v>
      </c>
      <c r="I48" s="41">
        <f t="shared" si="2"/>
        <v>-24131496</v>
      </c>
      <c r="J48" s="41">
        <f t="shared" si="2"/>
        <v>27670131</v>
      </c>
      <c r="K48" s="41">
        <f t="shared" si="2"/>
        <v>-33500494</v>
      </c>
      <c r="L48" s="41">
        <f t="shared" si="2"/>
        <v>-9608353</v>
      </c>
      <c r="M48" s="41">
        <f t="shared" si="2"/>
        <v>73531467</v>
      </c>
      <c r="N48" s="41">
        <f t="shared" si="2"/>
        <v>30422620</v>
      </c>
      <c r="O48" s="41">
        <f t="shared" si="2"/>
        <v>-21331738</v>
      </c>
      <c r="P48" s="41">
        <f t="shared" si="2"/>
        <v>-24520449</v>
      </c>
      <c r="Q48" s="41">
        <f t="shared" si="2"/>
        <v>31556455</v>
      </c>
      <c r="R48" s="41">
        <f t="shared" si="2"/>
        <v>-14295732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43797019</v>
      </c>
      <c r="X48" s="41">
        <f t="shared" si="2"/>
        <v>16351346</v>
      </c>
      <c r="Y48" s="41">
        <f t="shared" si="2"/>
        <v>27445673</v>
      </c>
      <c r="Z48" s="42">
        <f>+IF(X48&lt;&gt;0,+(Y48/X48)*100,0)</f>
        <v>167.8496253458278</v>
      </c>
      <c r="AA48" s="39">
        <f>+AA32-AA47</f>
        <v>-117611000</v>
      </c>
    </row>
    <row r="49" spans="1:27" x14ac:dyDescent="0.25">
      <c r="A49" s="43" t="s">
        <v>74</v>
      </c>
      <c r="B49" s="15" t="s">
        <v>32</v>
      </c>
      <c r="C49" s="20">
        <v>380891361</v>
      </c>
      <c r="D49" s="20"/>
      <c r="E49" s="21">
        <v>406499000</v>
      </c>
      <c r="F49" s="22">
        <v>441266000</v>
      </c>
      <c r="G49" s="22">
        <v>22123616</v>
      </c>
      <c r="H49" s="22">
        <v>94009597</v>
      </c>
      <c r="I49" s="22">
        <v>68414001</v>
      </c>
      <c r="J49" s="22">
        <v>184547214</v>
      </c>
      <c r="K49" s="22">
        <v>61191263</v>
      </c>
      <c r="L49" s="22">
        <v>50120147</v>
      </c>
      <c r="M49" s="22">
        <v>30573571</v>
      </c>
      <c r="N49" s="22">
        <v>141884981</v>
      </c>
      <c r="O49" s="22">
        <v>14409961</v>
      </c>
      <c r="P49" s="22">
        <v>8448654</v>
      </c>
      <c r="Q49" s="22">
        <v>4983700</v>
      </c>
      <c r="R49" s="22">
        <v>27842315</v>
      </c>
      <c r="S49" s="22"/>
      <c r="T49" s="22"/>
      <c r="U49" s="22"/>
      <c r="V49" s="22"/>
      <c r="W49" s="22">
        <v>354274510</v>
      </c>
      <c r="X49" s="22">
        <v>295765327</v>
      </c>
      <c r="Y49" s="22">
        <v>58509183</v>
      </c>
      <c r="Z49" s="23">
        <v>19.782299566169229</v>
      </c>
      <c r="AA49" s="20">
        <v>441266000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3240926758</v>
      </c>
      <c r="D51" s="48">
        <f t="shared" si="3"/>
        <v>0</v>
      </c>
      <c r="E51" s="49">
        <f t="shared" si="3"/>
        <v>325883000</v>
      </c>
      <c r="F51" s="50">
        <f t="shared" si="3"/>
        <v>323655000</v>
      </c>
      <c r="G51" s="50">
        <f t="shared" si="3"/>
        <v>104482244</v>
      </c>
      <c r="H51" s="50">
        <f t="shared" si="3"/>
        <v>63452596</v>
      </c>
      <c r="I51" s="50">
        <f t="shared" si="3"/>
        <v>44282505</v>
      </c>
      <c r="J51" s="50">
        <f t="shared" si="3"/>
        <v>212217345</v>
      </c>
      <c r="K51" s="50">
        <f t="shared" si="3"/>
        <v>27690769</v>
      </c>
      <c r="L51" s="50">
        <f t="shared" si="3"/>
        <v>40511794</v>
      </c>
      <c r="M51" s="50">
        <f t="shared" si="3"/>
        <v>104105038</v>
      </c>
      <c r="N51" s="50">
        <f t="shared" si="3"/>
        <v>172307601</v>
      </c>
      <c r="O51" s="50">
        <f t="shared" si="3"/>
        <v>-6921777</v>
      </c>
      <c r="P51" s="50">
        <f t="shared" si="3"/>
        <v>-16071795</v>
      </c>
      <c r="Q51" s="50">
        <f t="shared" si="3"/>
        <v>36540155</v>
      </c>
      <c r="R51" s="50">
        <f t="shared" si="3"/>
        <v>13546583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398071529</v>
      </c>
      <c r="X51" s="50">
        <f t="shared" si="3"/>
        <v>312116673</v>
      </c>
      <c r="Y51" s="50">
        <f t="shared" si="3"/>
        <v>85954856</v>
      </c>
      <c r="Z51" s="51">
        <f>+IF(X51&lt;&gt;0,+(Y51/X51)*100,0)</f>
        <v>27.539334946069992</v>
      </c>
      <c r="AA51" s="48">
        <f>SUM(AA48:AA50)</f>
        <v>323655000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3240926758</v>
      </c>
      <c r="D53" s="54">
        <f>+D51-D52</f>
        <v>0</v>
      </c>
      <c r="E53" s="55">
        <f t="shared" si="4"/>
        <v>325883000</v>
      </c>
      <c r="F53" s="56">
        <f t="shared" si="4"/>
        <v>323655000</v>
      </c>
      <c r="G53" s="56">
        <f t="shared" si="4"/>
        <v>104482244</v>
      </c>
      <c r="H53" s="56">
        <f t="shared" si="4"/>
        <v>63452596</v>
      </c>
      <c r="I53" s="56">
        <f t="shared" si="4"/>
        <v>44282505</v>
      </c>
      <c r="J53" s="56">
        <f t="shared" si="4"/>
        <v>212217345</v>
      </c>
      <c r="K53" s="56">
        <f t="shared" si="4"/>
        <v>27690769</v>
      </c>
      <c r="L53" s="56">
        <f t="shared" si="4"/>
        <v>40511794</v>
      </c>
      <c r="M53" s="56">
        <f t="shared" si="4"/>
        <v>104105038</v>
      </c>
      <c r="N53" s="56">
        <f t="shared" si="4"/>
        <v>172307601</v>
      </c>
      <c r="O53" s="56">
        <f t="shared" si="4"/>
        <v>-6921777</v>
      </c>
      <c r="P53" s="56">
        <f t="shared" si="4"/>
        <v>-16071795</v>
      </c>
      <c r="Q53" s="56">
        <f t="shared" si="4"/>
        <v>36540155</v>
      </c>
      <c r="R53" s="56">
        <f t="shared" si="4"/>
        <v>13546583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398071529</v>
      </c>
      <c r="X53" s="56">
        <f t="shared" si="4"/>
        <v>312116673</v>
      </c>
      <c r="Y53" s="56">
        <f t="shared" si="4"/>
        <v>85954856</v>
      </c>
      <c r="Z53" s="57">
        <f>+IF(X53&lt;&gt;0,+(Y53/X53)*100,0)</f>
        <v>27.539334946069992</v>
      </c>
      <c r="AA53" s="54">
        <f>+AA51-AA52</f>
        <v>323655000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3240926758</v>
      </c>
      <c r="D56" s="48">
        <f>SUM(D53:D55)</f>
        <v>0</v>
      </c>
      <c r="E56" s="49">
        <f t="shared" si="5"/>
        <v>325883000</v>
      </c>
      <c r="F56" s="50">
        <f t="shared" si="5"/>
        <v>323655000</v>
      </c>
      <c r="G56" s="50">
        <f t="shared" si="5"/>
        <v>104482244</v>
      </c>
      <c r="H56" s="50">
        <f t="shared" si="5"/>
        <v>63452596</v>
      </c>
      <c r="I56" s="50">
        <f t="shared" si="5"/>
        <v>44282505</v>
      </c>
      <c r="J56" s="50">
        <f t="shared" si="5"/>
        <v>212217345</v>
      </c>
      <c r="K56" s="50">
        <f t="shared" si="5"/>
        <v>27690769</v>
      </c>
      <c r="L56" s="50">
        <f t="shared" si="5"/>
        <v>40511794</v>
      </c>
      <c r="M56" s="50">
        <f t="shared" si="5"/>
        <v>104105038</v>
      </c>
      <c r="N56" s="50">
        <f t="shared" si="5"/>
        <v>172307601</v>
      </c>
      <c r="O56" s="50">
        <f t="shared" si="5"/>
        <v>-6921777</v>
      </c>
      <c r="P56" s="50">
        <f t="shared" si="5"/>
        <v>-16071795</v>
      </c>
      <c r="Q56" s="50">
        <f t="shared" si="5"/>
        <v>36540155</v>
      </c>
      <c r="R56" s="50">
        <f t="shared" si="5"/>
        <v>13546583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398071529</v>
      </c>
      <c r="X56" s="50">
        <f t="shared" si="5"/>
        <v>312116673</v>
      </c>
      <c r="Y56" s="50">
        <f t="shared" si="5"/>
        <v>85954856</v>
      </c>
      <c r="Z56" s="51">
        <f>+IF(X56&lt;&gt;0,+(Y56/X56)*100,0)</f>
        <v>27.539334946069992</v>
      </c>
      <c r="AA56" s="48">
        <f>SUM(AA53:AA55)</f>
        <v>323655000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3240926758</v>
      </c>
      <c r="D59" s="65">
        <f>SUM(D56:D58)</f>
        <v>0</v>
      </c>
      <c r="E59" s="66">
        <f t="shared" si="6"/>
        <v>325883000</v>
      </c>
      <c r="F59" s="67">
        <f t="shared" si="6"/>
        <v>323655000</v>
      </c>
      <c r="G59" s="67">
        <f t="shared" si="6"/>
        <v>104482244</v>
      </c>
      <c r="H59" s="67">
        <f t="shared" si="6"/>
        <v>63452596</v>
      </c>
      <c r="I59" s="67">
        <f t="shared" si="6"/>
        <v>44282505</v>
      </c>
      <c r="J59" s="67">
        <f t="shared" si="6"/>
        <v>212217345</v>
      </c>
      <c r="K59" s="67">
        <f t="shared" si="6"/>
        <v>27690769</v>
      </c>
      <c r="L59" s="67">
        <f t="shared" si="6"/>
        <v>40511794</v>
      </c>
      <c r="M59" s="67">
        <f t="shared" si="6"/>
        <v>104105038</v>
      </c>
      <c r="N59" s="67">
        <f t="shared" si="6"/>
        <v>172307601</v>
      </c>
      <c r="O59" s="67">
        <f t="shared" si="6"/>
        <v>-6921777</v>
      </c>
      <c r="P59" s="67">
        <f t="shared" si="6"/>
        <v>-16071795</v>
      </c>
      <c r="Q59" s="67">
        <f t="shared" si="6"/>
        <v>36540155</v>
      </c>
      <c r="R59" s="67">
        <f t="shared" si="6"/>
        <v>13546583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398071529</v>
      </c>
      <c r="X59" s="67">
        <f t="shared" si="6"/>
        <v>312116673</v>
      </c>
      <c r="Y59" s="67">
        <f t="shared" si="6"/>
        <v>85954856</v>
      </c>
      <c r="Z59" s="68">
        <f>+IF(X59&lt;&gt;0,+(Y59/X59)*100,0)</f>
        <v>27.539334946069992</v>
      </c>
      <c r="AA59" s="65">
        <f>SUM(AA56:AA58)</f>
        <v>323655000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29442541</v>
      </c>
      <c r="D7" s="20"/>
      <c r="E7" s="21">
        <v>84282031</v>
      </c>
      <c r="F7" s="22">
        <v>84282031</v>
      </c>
      <c r="G7" s="22"/>
      <c r="H7" s="22">
        <v>913645</v>
      </c>
      <c r="I7" s="22">
        <v>2612136</v>
      </c>
      <c r="J7" s="22">
        <v>3525781</v>
      </c>
      <c r="K7" s="22">
        <v>3327037</v>
      </c>
      <c r="L7" s="22">
        <v>4049961</v>
      </c>
      <c r="M7" s="22">
        <v>2924785</v>
      </c>
      <c r="N7" s="22">
        <v>10301783</v>
      </c>
      <c r="O7" s="22">
        <v>3618600</v>
      </c>
      <c r="P7" s="22">
        <v>2717460</v>
      </c>
      <c r="Q7" s="22"/>
      <c r="R7" s="22">
        <v>6336060</v>
      </c>
      <c r="S7" s="22"/>
      <c r="T7" s="22"/>
      <c r="U7" s="22"/>
      <c r="V7" s="22"/>
      <c r="W7" s="22">
        <v>20163624</v>
      </c>
      <c r="X7" s="22">
        <v>63211518</v>
      </c>
      <c r="Y7" s="22">
        <v>-43047894</v>
      </c>
      <c r="Z7" s="23">
        <v>-68.101345074484684</v>
      </c>
      <c r="AA7" s="20">
        <v>84282031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29442541</v>
      </c>
      <c r="D32" s="29">
        <f t="shared" ref="D32:Y32" si="0">SUM(D6:D31)</f>
        <v>0</v>
      </c>
      <c r="E32" s="30">
        <f t="shared" si="0"/>
        <v>84282031</v>
      </c>
      <c r="F32" s="31">
        <f t="shared" si="0"/>
        <v>84282031</v>
      </c>
      <c r="G32" s="31">
        <f t="shared" si="0"/>
        <v>0</v>
      </c>
      <c r="H32" s="31">
        <f t="shared" si="0"/>
        <v>913645</v>
      </c>
      <c r="I32" s="31">
        <f t="shared" si="0"/>
        <v>2612136</v>
      </c>
      <c r="J32" s="31">
        <f t="shared" si="0"/>
        <v>3525781</v>
      </c>
      <c r="K32" s="31">
        <f t="shared" si="0"/>
        <v>3327037</v>
      </c>
      <c r="L32" s="31">
        <f t="shared" si="0"/>
        <v>4049961</v>
      </c>
      <c r="M32" s="31">
        <f t="shared" si="0"/>
        <v>2924785</v>
      </c>
      <c r="N32" s="31">
        <f t="shared" si="0"/>
        <v>10301783</v>
      </c>
      <c r="O32" s="31">
        <f t="shared" si="0"/>
        <v>3618600</v>
      </c>
      <c r="P32" s="31">
        <f t="shared" si="0"/>
        <v>2717460</v>
      </c>
      <c r="Q32" s="31">
        <f t="shared" si="0"/>
        <v>0</v>
      </c>
      <c r="R32" s="31">
        <f t="shared" si="0"/>
        <v>6336060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20163624</v>
      </c>
      <c r="X32" s="31">
        <f t="shared" si="0"/>
        <v>63211518</v>
      </c>
      <c r="Y32" s="31">
        <f t="shared" si="0"/>
        <v>-43047894</v>
      </c>
      <c r="Z32" s="32">
        <f>+IF(X32&lt;&gt;0,+(Y32/X32)*100,0)</f>
        <v>-68.101345074484684</v>
      </c>
      <c r="AA32" s="29">
        <f>SUM(AA6:AA31)</f>
        <v>84282031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6531706</v>
      </c>
      <c r="D34" s="20"/>
      <c r="E34" s="21">
        <v>6632881</v>
      </c>
      <c r="F34" s="22">
        <v>5501705</v>
      </c>
      <c r="G34" s="22"/>
      <c r="H34" s="22"/>
      <c r="I34" s="22">
        <v>523784</v>
      </c>
      <c r="J34" s="22">
        <v>523784</v>
      </c>
      <c r="K34" s="22"/>
      <c r="L34" s="22"/>
      <c r="M34" s="22">
        <v>802795</v>
      </c>
      <c r="N34" s="22">
        <v>802795</v>
      </c>
      <c r="O34" s="22"/>
      <c r="P34" s="22"/>
      <c r="Q34" s="22"/>
      <c r="R34" s="22"/>
      <c r="S34" s="22"/>
      <c r="T34" s="22"/>
      <c r="U34" s="22"/>
      <c r="V34" s="22"/>
      <c r="W34" s="22">
        <v>1326579</v>
      </c>
      <c r="X34" s="22">
        <v>4522188</v>
      </c>
      <c r="Y34" s="22">
        <v>-3195609</v>
      </c>
      <c r="Z34" s="23">
        <v>-70.66510724454622</v>
      </c>
      <c r="AA34" s="20">
        <v>5501705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40136143</v>
      </c>
      <c r="D37" s="20"/>
      <c r="E37" s="21">
        <v>55757934</v>
      </c>
      <c r="F37" s="22">
        <v>48013488</v>
      </c>
      <c r="G37" s="22"/>
      <c r="H37" s="22">
        <v>2189791</v>
      </c>
      <c r="I37" s="22">
        <v>8734297</v>
      </c>
      <c r="J37" s="22">
        <v>10924088</v>
      </c>
      <c r="K37" s="22">
        <v>5327492</v>
      </c>
      <c r="L37" s="22">
        <v>6237262</v>
      </c>
      <c r="M37" s="22">
        <v>2847595</v>
      </c>
      <c r="N37" s="22">
        <v>14412349</v>
      </c>
      <c r="O37" s="22">
        <v>7622104</v>
      </c>
      <c r="P37" s="22">
        <v>-7600912</v>
      </c>
      <c r="Q37" s="22"/>
      <c r="R37" s="22">
        <v>21192</v>
      </c>
      <c r="S37" s="22"/>
      <c r="T37" s="22"/>
      <c r="U37" s="22"/>
      <c r="V37" s="22"/>
      <c r="W37" s="22">
        <v>25357629</v>
      </c>
      <c r="X37" s="22">
        <v>38658853</v>
      </c>
      <c r="Y37" s="22">
        <v>-13301224</v>
      </c>
      <c r="Z37" s="23">
        <v>-34.40667005821409</v>
      </c>
      <c r="AA37" s="20">
        <v>48013488</v>
      </c>
    </row>
    <row r="38" spans="1:27" x14ac:dyDescent="0.25">
      <c r="A38" s="19" t="s">
        <v>64</v>
      </c>
      <c r="B38" s="15" t="s">
        <v>32</v>
      </c>
      <c r="C38" s="20">
        <v>12038691</v>
      </c>
      <c r="D38" s="20"/>
      <c r="E38" s="21">
        <v>7959516</v>
      </c>
      <c r="F38" s="22">
        <v>7959516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5969637</v>
      </c>
      <c r="Y38" s="22">
        <v>-5969637</v>
      </c>
      <c r="Z38" s="23">
        <v>-100</v>
      </c>
      <c r="AA38" s="20">
        <v>7959516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14117993</v>
      </c>
      <c r="F39" s="22">
        <v>14117993</v>
      </c>
      <c r="G39" s="22"/>
      <c r="H39" s="22"/>
      <c r="I39" s="22">
        <v>2920952</v>
      </c>
      <c r="J39" s="22">
        <v>2920952</v>
      </c>
      <c r="K39" s="22"/>
      <c r="L39" s="22"/>
      <c r="M39" s="22">
        <v>8748940</v>
      </c>
      <c r="N39" s="22">
        <v>8748940</v>
      </c>
      <c r="O39" s="22"/>
      <c r="P39" s="22"/>
      <c r="Q39" s="22"/>
      <c r="R39" s="22"/>
      <c r="S39" s="22"/>
      <c r="T39" s="22"/>
      <c r="U39" s="22"/>
      <c r="V39" s="22"/>
      <c r="W39" s="22">
        <v>11669892</v>
      </c>
      <c r="X39" s="22">
        <v>10588493</v>
      </c>
      <c r="Y39" s="22">
        <v>1081399</v>
      </c>
      <c r="Z39" s="23">
        <v>10.212964205576752</v>
      </c>
      <c r="AA39" s="20">
        <v>14117993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3430</v>
      </c>
      <c r="D41" s="20"/>
      <c r="E41" s="21">
        <v>1000000</v>
      </c>
      <c r="F41" s="22">
        <v>175360</v>
      </c>
      <c r="G41" s="22"/>
      <c r="H41" s="22"/>
      <c r="I41" s="22"/>
      <c r="J41" s="22"/>
      <c r="K41" s="22"/>
      <c r="L41" s="22">
        <v>3068</v>
      </c>
      <c r="M41" s="22"/>
      <c r="N41" s="22">
        <v>3068</v>
      </c>
      <c r="O41" s="22">
        <v>1034567</v>
      </c>
      <c r="P41" s="22">
        <v>-909980</v>
      </c>
      <c r="Q41" s="22"/>
      <c r="R41" s="22">
        <v>124587</v>
      </c>
      <c r="S41" s="22"/>
      <c r="T41" s="22"/>
      <c r="U41" s="22"/>
      <c r="V41" s="22"/>
      <c r="W41" s="22">
        <v>127655</v>
      </c>
      <c r="X41" s="22">
        <v>420141</v>
      </c>
      <c r="Y41" s="22">
        <v>-292486</v>
      </c>
      <c r="Z41" s="23">
        <v>-69.61615267255516</v>
      </c>
      <c r="AA41" s="20">
        <v>175360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60678</v>
      </c>
      <c r="D44" s="20"/>
      <c r="E44" s="21">
        <v>56314</v>
      </c>
      <c r="F44" s="22">
        <v>56314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42237</v>
      </c>
      <c r="Y44" s="22">
        <v>-42237</v>
      </c>
      <c r="Z44" s="23">
        <v>-100</v>
      </c>
      <c r="AA44" s="20">
        <v>56314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58770648</v>
      </c>
      <c r="D47" s="29">
        <f t="shared" ref="D47:Y47" si="1">SUM(D34:D46)</f>
        <v>0</v>
      </c>
      <c r="E47" s="30">
        <f t="shared" si="1"/>
        <v>85524638</v>
      </c>
      <c r="F47" s="31">
        <f t="shared" si="1"/>
        <v>75824376</v>
      </c>
      <c r="G47" s="31">
        <f t="shared" si="1"/>
        <v>0</v>
      </c>
      <c r="H47" s="31">
        <f t="shared" si="1"/>
        <v>2189791</v>
      </c>
      <c r="I47" s="31">
        <f t="shared" si="1"/>
        <v>12179033</v>
      </c>
      <c r="J47" s="31">
        <f t="shared" si="1"/>
        <v>14368824</v>
      </c>
      <c r="K47" s="31">
        <f t="shared" si="1"/>
        <v>5327492</v>
      </c>
      <c r="L47" s="31">
        <f t="shared" si="1"/>
        <v>6240330</v>
      </c>
      <c r="M47" s="31">
        <f t="shared" si="1"/>
        <v>12399330</v>
      </c>
      <c r="N47" s="31">
        <f t="shared" si="1"/>
        <v>23967152</v>
      </c>
      <c r="O47" s="31">
        <f t="shared" si="1"/>
        <v>8656671</v>
      </c>
      <c r="P47" s="31">
        <f t="shared" si="1"/>
        <v>-8510892</v>
      </c>
      <c r="Q47" s="31">
        <f t="shared" si="1"/>
        <v>0</v>
      </c>
      <c r="R47" s="31">
        <f t="shared" si="1"/>
        <v>145779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38481755</v>
      </c>
      <c r="X47" s="31">
        <f t="shared" si="1"/>
        <v>60201549</v>
      </c>
      <c r="Y47" s="31">
        <f t="shared" si="1"/>
        <v>-21719794</v>
      </c>
      <c r="Z47" s="32">
        <f>+IF(X47&lt;&gt;0,+(Y47/X47)*100,0)</f>
        <v>-36.078463695344446</v>
      </c>
      <c r="AA47" s="29">
        <f>SUM(AA34:AA46)</f>
        <v>75824376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-29328107</v>
      </c>
      <c r="D48" s="39">
        <f t="shared" si="2"/>
        <v>0</v>
      </c>
      <c r="E48" s="40">
        <f t="shared" si="2"/>
        <v>-1242607</v>
      </c>
      <c r="F48" s="41">
        <f t="shared" si="2"/>
        <v>8457655</v>
      </c>
      <c r="G48" s="41">
        <f t="shared" si="2"/>
        <v>0</v>
      </c>
      <c r="H48" s="41">
        <f t="shared" si="2"/>
        <v>-1276146</v>
      </c>
      <c r="I48" s="41">
        <f t="shared" si="2"/>
        <v>-9566897</v>
      </c>
      <c r="J48" s="41">
        <f t="shared" si="2"/>
        <v>-10843043</v>
      </c>
      <c r="K48" s="41">
        <f t="shared" si="2"/>
        <v>-2000455</v>
      </c>
      <c r="L48" s="41">
        <f t="shared" si="2"/>
        <v>-2190369</v>
      </c>
      <c r="M48" s="41">
        <f t="shared" si="2"/>
        <v>-9474545</v>
      </c>
      <c r="N48" s="41">
        <f t="shared" si="2"/>
        <v>-13665369</v>
      </c>
      <c r="O48" s="41">
        <f t="shared" si="2"/>
        <v>-5038071</v>
      </c>
      <c r="P48" s="41">
        <f t="shared" si="2"/>
        <v>11228352</v>
      </c>
      <c r="Q48" s="41">
        <f t="shared" si="2"/>
        <v>0</v>
      </c>
      <c r="R48" s="41">
        <f t="shared" si="2"/>
        <v>6190281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-18318131</v>
      </c>
      <c r="X48" s="41">
        <f t="shared" si="2"/>
        <v>3009969</v>
      </c>
      <c r="Y48" s="41">
        <f t="shared" si="2"/>
        <v>-21328100</v>
      </c>
      <c r="Z48" s="42">
        <f>+IF(X48&lt;&gt;0,+(Y48/X48)*100,0)</f>
        <v>-708.58204851943651</v>
      </c>
      <c r="AA48" s="39">
        <f>+AA32-AA47</f>
        <v>8457655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-29328107</v>
      </c>
      <c r="D51" s="48">
        <f t="shared" si="3"/>
        <v>0</v>
      </c>
      <c r="E51" s="49">
        <f t="shared" si="3"/>
        <v>-1242607</v>
      </c>
      <c r="F51" s="50">
        <f t="shared" si="3"/>
        <v>8457655</v>
      </c>
      <c r="G51" s="50">
        <f t="shared" si="3"/>
        <v>0</v>
      </c>
      <c r="H51" s="50">
        <f t="shared" si="3"/>
        <v>-1276146</v>
      </c>
      <c r="I51" s="50">
        <f t="shared" si="3"/>
        <v>-9566897</v>
      </c>
      <c r="J51" s="50">
        <f t="shared" si="3"/>
        <v>-10843043</v>
      </c>
      <c r="K51" s="50">
        <f t="shared" si="3"/>
        <v>-2000455</v>
      </c>
      <c r="L51" s="50">
        <f t="shared" si="3"/>
        <v>-2190369</v>
      </c>
      <c r="M51" s="50">
        <f t="shared" si="3"/>
        <v>-9474545</v>
      </c>
      <c r="N51" s="50">
        <f t="shared" si="3"/>
        <v>-13665369</v>
      </c>
      <c r="O51" s="50">
        <f t="shared" si="3"/>
        <v>-5038071</v>
      </c>
      <c r="P51" s="50">
        <f t="shared" si="3"/>
        <v>11228352</v>
      </c>
      <c r="Q51" s="50">
        <f t="shared" si="3"/>
        <v>0</v>
      </c>
      <c r="R51" s="50">
        <f t="shared" si="3"/>
        <v>6190281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-18318131</v>
      </c>
      <c r="X51" s="50">
        <f t="shared" si="3"/>
        <v>3009969</v>
      </c>
      <c r="Y51" s="50">
        <f t="shared" si="3"/>
        <v>-21328100</v>
      </c>
      <c r="Z51" s="51">
        <f>+IF(X51&lt;&gt;0,+(Y51/X51)*100,0)</f>
        <v>-708.58204851943651</v>
      </c>
      <c r="AA51" s="48">
        <f>SUM(AA48:AA50)</f>
        <v>8457655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-29328107</v>
      </c>
      <c r="D53" s="54">
        <f>+D51-D52</f>
        <v>0</v>
      </c>
      <c r="E53" s="55">
        <f t="shared" si="4"/>
        <v>-1242607</v>
      </c>
      <c r="F53" s="56">
        <f t="shared" si="4"/>
        <v>8457655</v>
      </c>
      <c r="G53" s="56">
        <f t="shared" si="4"/>
        <v>0</v>
      </c>
      <c r="H53" s="56">
        <f t="shared" si="4"/>
        <v>-1276146</v>
      </c>
      <c r="I53" s="56">
        <f t="shared" si="4"/>
        <v>-9566897</v>
      </c>
      <c r="J53" s="56">
        <f t="shared" si="4"/>
        <v>-10843043</v>
      </c>
      <c r="K53" s="56">
        <f t="shared" si="4"/>
        <v>-2000455</v>
      </c>
      <c r="L53" s="56">
        <f t="shared" si="4"/>
        <v>-2190369</v>
      </c>
      <c r="M53" s="56">
        <f t="shared" si="4"/>
        <v>-9474545</v>
      </c>
      <c r="N53" s="56">
        <f t="shared" si="4"/>
        <v>-13665369</v>
      </c>
      <c r="O53" s="56">
        <f t="shared" si="4"/>
        <v>-5038071</v>
      </c>
      <c r="P53" s="56">
        <f t="shared" si="4"/>
        <v>11228352</v>
      </c>
      <c r="Q53" s="56">
        <f t="shared" si="4"/>
        <v>0</v>
      </c>
      <c r="R53" s="56">
        <f t="shared" si="4"/>
        <v>6190281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-18318131</v>
      </c>
      <c r="X53" s="56">
        <f t="shared" si="4"/>
        <v>3009969</v>
      </c>
      <c r="Y53" s="56">
        <f t="shared" si="4"/>
        <v>-21328100</v>
      </c>
      <c r="Z53" s="57">
        <f>+IF(X53&lt;&gt;0,+(Y53/X53)*100,0)</f>
        <v>-708.58204851943651</v>
      </c>
      <c r="AA53" s="54">
        <f>+AA51-AA52</f>
        <v>8457655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-29328107</v>
      </c>
      <c r="D56" s="48">
        <f>SUM(D53:D55)</f>
        <v>0</v>
      </c>
      <c r="E56" s="49">
        <f t="shared" si="5"/>
        <v>-1242607</v>
      </c>
      <c r="F56" s="50">
        <f t="shared" si="5"/>
        <v>8457655</v>
      </c>
      <c r="G56" s="50">
        <f t="shared" si="5"/>
        <v>0</v>
      </c>
      <c r="H56" s="50">
        <f t="shared" si="5"/>
        <v>-1276146</v>
      </c>
      <c r="I56" s="50">
        <f t="shared" si="5"/>
        <v>-9566897</v>
      </c>
      <c r="J56" s="50">
        <f t="shared" si="5"/>
        <v>-10843043</v>
      </c>
      <c r="K56" s="50">
        <f t="shared" si="5"/>
        <v>-2000455</v>
      </c>
      <c r="L56" s="50">
        <f t="shared" si="5"/>
        <v>-2190369</v>
      </c>
      <c r="M56" s="50">
        <f t="shared" si="5"/>
        <v>-9474545</v>
      </c>
      <c r="N56" s="50">
        <f t="shared" si="5"/>
        <v>-13665369</v>
      </c>
      <c r="O56" s="50">
        <f t="shared" si="5"/>
        <v>-5038071</v>
      </c>
      <c r="P56" s="50">
        <f t="shared" si="5"/>
        <v>11228352</v>
      </c>
      <c r="Q56" s="50">
        <f t="shared" si="5"/>
        <v>0</v>
      </c>
      <c r="R56" s="50">
        <f t="shared" si="5"/>
        <v>6190281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-18318131</v>
      </c>
      <c r="X56" s="50">
        <f t="shared" si="5"/>
        <v>3009969</v>
      </c>
      <c r="Y56" s="50">
        <f t="shared" si="5"/>
        <v>-21328100</v>
      </c>
      <c r="Z56" s="51">
        <f>+IF(X56&lt;&gt;0,+(Y56/X56)*100,0)</f>
        <v>-708.58204851943651</v>
      </c>
      <c r="AA56" s="48">
        <f>SUM(AA53:AA55)</f>
        <v>8457655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-29328107</v>
      </c>
      <c r="D59" s="65">
        <f>SUM(D56:D58)</f>
        <v>0</v>
      </c>
      <c r="E59" s="66">
        <f t="shared" si="6"/>
        <v>-1242607</v>
      </c>
      <c r="F59" s="67">
        <f t="shared" si="6"/>
        <v>8457655</v>
      </c>
      <c r="G59" s="67">
        <f t="shared" si="6"/>
        <v>0</v>
      </c>
      <c r="H59" s="67">
        <f t="shared" si="6"/>
        <v>-1276146</v>
      </c>
      <c r="I59" s="67">
        <f t="shared" si="6"/>
        <v>-9566897</v>
      </c>
      <c r="J59" s="67">
        <f t="shared" si="6"/>
        <v>-10843043</v>
      </c>
      <c r="K59" s="67">
        <f t="shared" si="6"/>
        <v>-2000455</v>
      </c>
      <c r="L59" s="67">
        <f t="shared" si="6"/>
        <v>-2190369</v>
      </c>
      <c r="M59" s="67">
        <f t="shared" si="6"/>
        <v>-9474545</v>
      </c>
      <c r="N59" s="67">
        <f t="shared" si="6"/>
        <v>-13665369</v>
      </c>
      <c r="O59" s="67">
        <f t="shared" si="6"/>
        <v>-5038071</v>
      </c>
      <c r="P59" s="67">
        <f t="shared" si="6"/>
        <v>11228352</v>
      </c>
      <c r="Q59" s="67">
        <f t="shared" si="6"/>
        <v>0</v>
      </c>
      <c r="R59" s="67">
        <f t="shared" si="6"/>
        <v>6190281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-18318131</v>
      </c>
      <c r="X59" s="67">
        <f t="shared" si="6"/>
        <v>3009969</v>
      </c>
      <c r="Y59" s="67">
        <f t="shared" si="6"/>
        <v>-21328100</v>
      </c>
      <c r="Z59" s="68">
        <f>+IF(X59&lt;&gt;0,+(Y59/X59)*100,0)</f>
        <v>-708.58204851943651</v>
      </c>
      <c r="AA59" s="65">
        <f>SUM(AA56:AA58)</f>
        <v>8457655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31310065</v>
      </c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53500838</v>
      </c>
      <c r="D7" s="20"/>
      <c r="E7" s="21">
        <v>68417530</v>
      </c>
      <c r="F7" s="22">
        <v>68417530</v>
      </c>
      <c r="G7" s="22">
        <v>7561989</v>
      </c>
      <c r="H7" s="22">
        <v>1716687</v>
      </c>
      <c r="I7" s="22">
        <v>6482126</v>
      </c>
      <c r="J7" s="22">
        <v>15760802</v>
      </c>
      <c r="K7" s="22">
        <v>5663153</v>
      </c>
      <c r="L7" s="22">
        <v>6898554</v>
      </c>
      <c r="M7" s="22">
        <v>4474588</v>
      </c>
      <c r="N7" s="22">
        <v>17036295</v>
      </c>
      <c r="O7" s="22">
        <v>6976756</v>
      </c>
      <c r="P7" s="22">
        <v>5142244</v>
      </c>
      <c r="Q7" s="22">
        <v>6475118</v>
      </c>
      <c r="R7" s="22">
        <v>18594118</v>
      </c>
      <c r="S7" s="22"/>
      <c r="T7" s="22"/>
      <c r="U7" s="22"/>
      <c r="V7" s="22"/>
      <c r="W7" s="22">
        <v>51391215</v>
      </c>
      <c r="X7" s="22">
        <v>51313151</v>
      </c>
      <c r="Y7" s="22">
        <v>78064</v>
      </c>
      <c r="Z7" s="23">
        <v>0.15213254005781091</v>
      </c>
      <c r="AA7" s="20">
        <v>68417530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15366160</v>
      </c>
      <c r="D13" s="20"/>
      <c r="E13" s="21">
        <v>16000000</v>
      </c>
      <c r="F13" s="22">
        <v>1413660</v>
      </c>
      <c r="G13" s="22">
        <v>1259861</v>
      </c>
      <c r="H13" s="22">
        <v>1272683</v>
      </c>
      <c r="I13" s="22">
        <v>1275574</v>
      </c>
      <c r="J13" s="22">
        <v>3808118</v>
      </c>
      <c r="K13" s="22">
        <v>1338221</v>
      </c>
      <c r="L13" s="22">
        <v>1372909</v>
      </c>
      <c r="M13" s="22">
        <v>1378267</v>
      </c>
      <c r="N13" s="22">
        <v>4089397</v>
      </c>
      <c r="O13" s="22">
        <v>1416512</v>
      </c>
      <c r="P13" s="22">
        <v>1447859</v>
      </c>
      <c r="Q13" s="22">
        <v>1486033</v>
      </c>
      <c r="R13" s="22">
        <v>4350404</v>
      </c>
      <c r="S13" s="22"/>
      <c r="T13" s="22"/>
      <c r="U13" s="22"/>
      <c r="V13" s="22"/>
      <c r="W13" s="22">
        <v>12247919</v>
      </c>
      <c r="X13" s="22">
        <v>1060245</v>
      </c>
      <c r="Y13" s="22">
        <v>11187674</v>
      </c>
      <c r="Z13" s="23">
        <v>1055.1970535112166</v>
      </c>
      <c r="AA13" s="20">
        <v>1413660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19209</v>
      </c>
      <c r="F19" s="22">
        <v>19209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14409</v>
      </c>
      <c r="Y19" s="22">
        <v>-14409</v>
      </c>
      <c r="Z19" s="23">
        <v>-100</v>
      </c>
      <c r="AA19" s="20">
        <v>19209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100177063</v>
      </c>
      <c r="D32" s="29">
        <f t="shared" ref="D32:Y32" si="0">SUM(D6:D31)</f>
        <v>0</v>
      </c>
      <c r="E32" s="30">
        <f t="shared" si="0"/>
        <v>84436739</v>
      </c>
      <c r="F32" s="31">
        <f t="shared" si="0"/>
        <v>69850399</v>
      </c>
      <c r="G32" s="31">
        <f t="shared" si="0"/>
        <v>8821850</v>
      </c>
      <c r="H32" s="31">
        <f t="shared" si="0"/>
        <v>2989370</v>
      </c>
      <c r="I32" s="31">
        <f t="shared" si="0"/>
        <v>7757700</v>
      </c>
      <c r="J32" s="31">
        <f t="shared" si="0"/>
        <v>19568920</v>
      </c>
      <c r="K32" s="31">
        <f t="shared" si="0"/>
        <v>7001374</v>
      </c>
      <c r="L32" s="31">
        <f t="shared" si="0"/>
        <v>8271463</v>
      </c>
      <c r="M32" s="31">
        <f t="shared" si="0"/>
        <v>5852855</v>
      </c>
      <c r="N32" s="31">
        <f t="shared" si="0"/>
        <v>21125692</v>
      </c>
      <c r="O32" s="31">
        <f t="shared" si="0"/>
        <v>8393268</v>
      </c>
      <c r="P32" s="31">
        <f t="shared" si="0"/>
        <v>6590103</v>
      </c>
      <c r="Q32" s="31">
        <f t="shared" si="0"/>
        <v>7961151</v>
      </c>
      <c r="R32" s="31">
        <f t="shared" si="0"/>
        <v>22944522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63639134</v>
      </c>
      <c r="X32" s="31">
        <f t="shared" si="0"/>
        <v>52387805</v>
      </c>
      <c r="Y32" s="31">
        <f t="shared" si="0"/>
        <v>11251329</v>
      </c>
      <c r="Z32" s="32">
        <f>+IF(X32&lt;&gt;0,+(Y32/X32)*100,0)</f>
        <v>21.477000229347269</v>
      </c>
      <c r="AA32" s="29">
        <f>SUM(AA6:AA31)</f>
        <v>69850399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21377700</v>
      </c>
      <c r="D34" s="20"/>
      <c r="E34" s="21">
        <v>23772351</v>
      </c>
      <c r="F34" s="22">
        <v>22572351</v>
      </c>
      <c r="G34" s="22">
        <v>2045038</v>
      </c>
      <c r="H34" s="22">
        <v>1894208</v>
      </c>
      <c r="I34" s="22">
        <v>1892557</v>
      </c>
      <c r="J34" s="22">
        <v>5831803</v>
      </c>
      <c r="K34" s="22">
        <v>1991707</v>
      </c>
      <c r="L34" s="22">
        <v>2006818</v>
      </c>
      <c r="M34" s="22">
        <v>2048439</v>
      </c>
      <c r="N34" s="22">
        <v>6046964</v>
      </c>
      <c r="O34" s="22">
        <v>1949777</v>
      </c>
      <c r="P34" s="22">
        <v>2308195</v>
      </c>
      <c r="Q34" s="22">
        <v>2065347</v>
      </c>
      <c r="R34" s="22">
        <v>6323319</v>
      </c>
      <c r="S34" s="22"/>
      <c r="T34" s="22"/>
      <c r="U34" s="22"/>
      <c r="V34" s="22"/>
      <c r="W34" s="22">
        <v>18202086</v>
      </c>
      <c r="X34" s="22">
        <v>17654493</v>
      </c>
      <c r="Y34" s="22">
        <v>547593</v>
      </c>
      <c r="Z34" s="23">
        <v>3.101720338273096</v>
      </c>
      <c r="AA34" s="20">
        <v>22572351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33239155</v>
      </c>
      <c r="D37" s="20"/>
      <c r="E37" s="21">
        <v>35021526</v>
      </c>
      <c r="F37" s="22">
        <v>33361960</v>
      </c>
      <c r="G37" s="22">
        <v>3513385</v>
      </c>
      <c r="H37" s="22">
        <v>3368614</v>
      </c>
      <c r="I37" s="22">
        <v>2964303</v>
      </c>
      <c r="J37" s="22">
        <v>9846302</v>
      </c>
      <c r="K37" s="22">
        <v>4035335</v>
      </c>
      <c r="L37" s="22">
        <v>3265787</v>
      </c>
      <c r="M37" s="22">
        <v>2661807</v>
      </c>
      <c r="N37" s="22">
        <v>9962929</v>
      </c>
      <c r="O37" s="22">
        <v>3669279</v>
      </c>
      <c r="P37" s="22">
        <v>4451574</v>
      </c>
      <c r="Q37" s="22">
        <v>3202450</v>
      </c>
      <c r="R37" s="22">
        <v>11323303</v>
      </c>
      <c r="S37" s="22"/>
      <c r="T37" s="22"/>
      <c r="U37" s="22"/>
      <c r="V37" s="22"/>
      <c r="W37" s="22">
        <v>31132534</v>
      </c>
      <c r="X37" s="22">
        <v>27779725</v>
      </c>
      <c r="Y37" s="22">
        <v>3352809</v>
      </c>
      <c r="Z37" s="23">
        <v>12.069266344429256</v>
      </c>
      <c r="AA37" s="20">
        <v>33361960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33628000</v>
      </c>
      <c r="F38" s="22">
        <v>30628000</v>
      </c>
      <c r="G38" s="22">
        <v>2802333</v>
      </c>
      <c r="H38" s="22">
        <v>2802333</v>
      </c>
      <c r="I38" s="22">
        <v>2802333</v>
      </c>
      <c r="J38" s="22">
        <v>8406999</v>
      </c>
      <c r="K38" s="22">
        <v>2802333</v>
      </c>
      <c r="L38" s="22">
        <v>2802333</v>
      </c>
      <c r="M38" s="22">
        <v>2802333</v>
      </c>
      <c r="N38" s="22">
        <v>8406999</v>
      </c>
      <c r="O38" s="22">
        <v>2802333</v>
      </c>
      <c r="P38" s="22">
        <v>2802333</v>
      </c>
      <c r="Q38" s="22">
        <v>2802333</v>
      </c>
      <c r="R38" s="22">
        <v>8406999</v>
      </c>
      <c r="S38" s="22"/>
      <c r="T38" s="22"/>
      <c r="U38" s="22"/>
      <c r="V38" s="22"/>
      <c r="W38" s="22">
        <v>25220997</v>
      </c>
      <c r="X38" s="22">
        <v>22339600</v>
      </c>
      <c r="Y38" s="22">
        <v>2881397</v>
      </c>
      <c r="Z38" s="23">
        <v>12.898158427187594</v>
      </c>
      <c r="AA38" s="20">
        <v>30628000</v>
      </c>
    </row>
    <row r="39" spans="1:27" x14ac:dyDescent="0.25">
      <c r="A39" s="19" t="s">
        <v>65</v>
      </c>
      <c r="B39" s="15" t="s">
        <v>32</v>
      </c>
      <c r="C39" s="20">
        <v>24740667</v>
      </c>
      <c r="D39" s="20"/>
      <c r="E39" s="21">
        <v>25737703</v>
      </c>
      <c r="F39" s="22">
        <v>25737703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19303281</v>
      </c>
      <c r="Y39" s="22">
        <v>-19303281</v>
      </c>
      <c r="Z39" s="23">
        <v>-100</v>
      </c>
      <c r="AA39" s="20">
        <v>25737703</v>
      </c>
    </row>
    <row r="40" spans="1:27" x14ac:dyDescent="0.25">
      <c r="A40" s="19" t="s">
        <v>40</v>
      </c>
      <c r="B40" s="15" t="s">
        <v>32</v>
      </c>
      <c r="C40" s="20">
        <v>7260780</v>
      </c>
      <c r="D40" s="20"/>
      <c r="E40" s="21">
        <v>12547824</v>
      </c>
      <c r="F40" s="22">
        <v>12547824</v>
      </c>
      <c r="G40" s="22">
        <v>539346</v>
      </c>
      <c r="H40" s="22">
        <v>1283134</v>
      </c>
      <c r="I40" s="22">
        <v>-195676</v>
      </c>
      <c r="J40" s="22">
        <v>1626804</v>
      </c>
      <c r="K40" s="22">
        <v>1283134</v>
      </c>
      <c r="L40" s="22">
        <v>-992790</v>
      </c>
      <c r="M40" s="22">
        <v>512419</v>
      </c>
      <c r="N40" s="22">
        <v>802763</v>
      </c>
      <c r="O40" s="22">
        <v>1264861</v>
      </c>
      <c r="P40" s="22">
        <v>493928</v>
      </c>
      <c r="Q40" s="22">
        <v>484516</v>
      </c>
      <c r="R40" s="22">
        <v>2243305</v>
      </c>
      <c r="S40" s="22"/>
      <c r="T40" s="22"/>
      <c r="U40" s="22"/>
      <c r="V40" s="22"/>
      <c r="W40" s="22">
        <v>4672872</v>
      </c>
      <c r="X40" s="22">
        <v>9410868</v>
      </c>
      <c r="Y40" s="22">
        <v>-4737996</v>
      </c>
      <c r="Z40" s="23">
        <v>-50.346004215551631</v>
      </c>
      <c r="AA40" s="20">
        <v>12547824</v>
      </c>
    </row>
    <row r="41" spans="1:27" x14ac:dyDescent="0.25">
      <c r="A41" s="19" t="s">
        <v>66</v>
      </c>
      <c r="B41" s="15" t="s">
        <v>32</v>
      </c>
      <c r="C41" s="20">
        <v>1610912</v>
      </c>
      <c r="D41" s="20"/>
      <c r="E41" s="21">
        <v>3632981</v>
      </c>
      <c r="F41" s="22">
        <v>2638093</v>
      </c>
      <c r="G41" s="22"/>
      <c r="H41" s="22">
        <v>22563</v>
      </c>
      <c r="I41" s="22"/>
      <c r="J41" s="22">
        <v>22563</v>
      </c>
      <c r="K41" s="22">
        <v>41236</v>
      </c>
      <c r="L41" s="22">
        <v>77651</v>
      </c>
      <c r="M41" s="22">
        <v>73611</v>
      </c>
      <c r="N41" s="22">
        <v>192498</v>
      </c>
      <c r="O41" s="22">
        <v>138549</v>
      </c>
      <c r="P41" s="22"/>
      <c r="Q41" s="22">
        <v>43280</v>
      </c>
      <c r="R41" s="22">
        <v>181829</v>
      </c>
      <c r="S41" s="22"/>
      <c r="T41" s="22"/>
      <c r="U41" s="22"/>
      <c r="V41" s="22"/>
      <c r="W41" s="22">
        <v>396890</v>
      </c>
      <c r="X41" s="22">
        <v>1267405</v>
      </c>
      <c r="Y41" s="22">
        <v>-870515</v>
      </c>
      <c r="Z41" s="23">
        <v>-68.684832393749431</v>
      </c>
      <c r="AA41" s="20">
        <v>2638093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6005290</v>
      </c>
      <c r="D44" s="20"/>
      <c r="E44" s="21">
        <v>3677995</v>
      </c>
      <c r="F44" s="22">
        <v>5230983</v>
      </c>
      <c r="G44" s="22">
        <v>363359</v>
      </c>
      <c r="H44" s="22">
        <v>475172</v>
      </c>
      <c r="I44" s="22">
        <v>535976</v>
      </c>
      <c r="J44" s="22">
        <v>1374507</v>
      </c>
      <c r="K44" s="22">
        <v>366142</v>
      </c>
      <c r="L44" s="22">
        <v>610984</v>
      </c>
      <c r="M44" s="22">
        <v>341975</v>
      </c>
      <c r="N44" s="22">
        <v>1319101</v>
      </c>
      <c r="O44" s="22">
        <v>73371</v>
      </c>
      <c r="P44" s="22">
        <v>53529</v>
      </c>
      <c r="Q44" s="22">
        <v>433601</v>
      </c>
      <c r="R44" s="22">
        <v>560501</v>
      </c>
      <c r="S44" s="22"/>
      <c r="T44" s="22"/>
      <c r="U44" s="22"/>
      <c r="V44" s="22"/>
      <c r="W44" s="22">
        <v>3254109</v>
      </c>
      <c r="X44" s="22">
        <v>3785396</v>
      </c>
      <c r="Y44" s="22">
        <v>-531287</v>
      </c>
      <c r="Z44" s="23">
        <v>-14.035176240477879</v>
      </c>
      <c r="AA44" s="20">
        <v>5230983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94234504</v>
      </c>
      <c r="D47" s="29">
        <f t="shared" ref="D47:Y47" si="1">SUM(D34:D46)</f>
        <v>0</v>
      </c>
      <c r="E47" s="30">
        <f t="shared" si="1"/>
        <v>138018380</v>
      </c>
      <c r="F47" s="31">
        <f t="shared" si="1"/>
        <v>132716914</v>
      </c>
      <c r="G47" s="31">
        <f t="shared" si="1"/>
        <v>9263461</v>
      </c>
      <c r="H47" s="31">
        <f t="shared" si="1"/>
        <v>9846024</v>
      </c>
      <c r="I47" s="31">
        <f t="shared" si="1"/>
        <v>7999493</v>
      </c>
      <c r="J47" s="31">
        <f t="shared" si="1"/>
        <v>27108978</v>
      </c>
      <c r="K47" s="31">
        <f t="shared" si="1"/>
        <v>10519887</v>
      </c>
      <c r="L47" s="31">
        <f t="shared" si="1"/>
        <v>7770783</v>
      </c>
      <c r="M47" s="31">
        <f t="shared" si="1"/>
        <v>8440584</v>
      </c>
      <c r="N47" s="31">
        <f t="shared" si="1"/>
        <v>26731254</v>
      </c>
      <c r="O47" s="31">
        <f t="shared" si="1"/>
        <v>9898170</v>
      </c>
      <c r="P47" s="31">
        <f t="shared" si="1"/>
        <v>10109559</v>
      </c>
      <c r="Q47" s="31">
        <f t="shared" si="1"/>
        <v>9031527</v>
      </c>
      <c r="R47" s="31">
        <f t="shared" si="1"/>
        <v>29039256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82879488</v>
      </c>
      <c r="X47" s="31">
        <f t="shared" si="1"/>
        <v>101540768</v>
      </c>
      <c r="Y47" s="31">
        <f t="shared" si="1"/>
        <v>-18661280</v>
      </c>
      <c r="Z47" s="32">
        <f>+IF(X47&lt;&gt;0,+(Y47/X47)*100,0)</f>
        <v>-18.378115871646745</v>
      </c>
      <c r="AA47" s="29">
        <f>SUM(AA34:AA46)</f>
        <v>132716914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5942559</v>
      </c>
      <c r="D48" s="39">
        <f t="shared" si="2"/>
        <v>0</v>
      </c>
      <c r="E48" s="40">
        <f t="shared" si="2"/>
        <v>-53581641</v>
      </c>
      <c r="F48" s="41">
        <f t="shared" si="2"/>
        <v>-62866515</v>
      </c>
      <c r="G48" s="41">
        <f t="shared" si="2"/>
        <v>-441611</v>
      </c>
      <c r="H48" s="41">
        <f t="shared" si="2"/>
        <v>-6856654</v>
      </c>
      <c r="I48" s="41">
        <f t="shared" si="2"/>
        <v>-241793</v>
      </c>
      <c r="J48" s="41">
        <f t="shared" si="2"/>
        <v>-7540058</v>
      </c>
      <c r="K48" s="41">
        <f t="shared" si="2"/>
        <v>-3518513</v>
      </c>
      <c r="L48" s="41">
        <f t="shared" si="2"/>
        <v>500680</v>
      </c>
      <c r="M48" s="41">
        <f t="shared" si="2"/>
        <v>-2587729</v>
      </c>
      <c r="N48" s="41">
        <f t="shared" si="2"/>
        <v>-5605562</v>
      </c>
      <c r="O48" s="41">
        <f t="shared" si="2"/>
        <v>-1504902</v>
      </c>
      <c r="P48" s="41">
        <f t="shared" si="2"/>
        <v>-3519456</v>
      </c>
      <c r="Q48" s="41">
        <f t="shared" si="2"/>
        <v>-1070376</v>
      </c>
      <c r="R48" s="41">
        <f t="shared" si="2"/>
        <v>-6094734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-19240354</v>
      </c>
      <c r="X48" s="41">
        <f t="shared" si="2"/>
        <v>-49152963</v>
      </c>
      <c r="Y48" s="41">
        <f t="shared" si="2"/>
        <v>29912609</v>
      </c>
      <c r="Z48" s="42">
        <f>+IF(X48&lt;&gt;0,+(Y48/X48)*100,0)</f>
        <v>-60.856166493971074</v>
      </c>
      <c r="AA48" s="39">
        <f>+AA32-AA47</f>
        <v>-62866515</v>
      </c>
    </row>
    <row r="49" spans="1:27" x14ac:dyDescent="0.25">
      <c r="A49" s="43" t="s">
        <v>74</v>
      </c>
      <c r="B49" s="15" t="s">
        <v>32</v>
      </c>
      <c r="C49" s="20">
        <v>8262015</v>
      </c>
      <c r="D49" s="20"/>
      <c r="E49" s="21">
        <v>31226000</v>
      </c>
      <c r="F49" s="22">
        <v>199286754</v>
      </c>
      <c r="G49" s="22"/>
      <c r="H49" s="22"/>
      <c r="I49" s="22">
        <v>9340265</v>
      </c>
      <c r="J49" s="22">
        <v>9340265</v>
      </c>
      <c r="K49" s="22"/>
      <c r="L49" s="22">
        <v>2437776</v>
      </c>
      <c r="M49" s="22"/>
      <c r="N49" s="22">
        <v>2437776</v>
      </c>
      <c r="O49" s="22">
        <v>3824498</v>
      </c>
      <c r="P49" s="22">
        <v>7635409</v>
      </c>
      <c r="Q49" s="22">
        <v>1530972</v>
      </c>
      <c r="R49" s="22">
        <v>12990879</v>
      </c>
      <c r="S49" s="22"/>
      <c r="T49" s="22"/>
      <c r="U49" s="22"/>
      <c r="V49" s="22"/>
      <c r="W49" s="22">
        <v>24768920</v>
      </c>
      <c r="X49" s="22">
        <v>89076225</v>
      </c>
      <c r="Y49" s="22">
        <v>-64307305</v>
      </c>
      <c r="Z49" s="23">
        <v>-72.193567924550024</v>
      </c>
      <c r="AA49" s="20">
        <v>199286754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14204574</v>
      </c>
      <c r="D51" s="48">
        <f t="shared" si="3"/>
        <v>0</v>
      </c>
      <c r="E51" s="49">
        <f t="shared" si="3"/>
        <v>-22355641</v>
      </c>
      <c r="F51" s="50">
        <f t="shared" si="3"/>
        <v>136420239</v>
      </c>
      <c r="G51" s="50">
        <f t="shared" si="3"/>
        <v>-441611</v>
      </c>
      <c r="H51" s="50">
        <f t="shared" si="3"/>
        <v>-6856654</v>
      </c>
      <c r="I51" s="50">
        <f t="shared" si="3"/>
        <v>9098472</v>
      </c>
      <c r="J51" s="50">
        <f t="shared" si="3"/>
        <v>1800207</v>
      </c>
      <c r="K51" s="50">
        <f t="shared" si="3"/>
        <v>-3518513</v>
      </c>
      <c r="L51" s="50">
        <f t="shared" si="3"/>
        <v>2938456</v>
      </c>
      <c r="M51" s="50">
        <f t="shared" si="3"/>
        <v>-2587729</v>
      </c>
      <c r="N51" s="50">
        <f t="shared" si="3"/>
        <v>-3167786</v>
      </c>
      <c r="O51" s="50">
        <f t="shared" si="3"/>
        <v>2319596</v>
      </c>
      <c r="P51" s="50">
        <f t="shared" si="3"/>
        <v>4115953</v>
      </c>
      <c r="Q51" s="50">
        <f t="shared" si="3"/>
        <v>460596</v>
      </c>
      <c r="R51" s="50">
        <f t="shared" si="3"/>
        <v>6896145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5528566</v>
      </c>
      <c r="X51" s="50">
        <f t="shared" si="3"/>
        <v>39923262</v>
      </c>
      <c r="Y51" s="50">
        <f t="shared" si="3"/>
        <v>-34394696</v>
      </c>
      <c r="Z51" s="51">
        <f>+IF(X51&lt;&gt;0,+(Y51/X51)*100,0)</f>
        <v>-86.152018339583563</v>
      </c>
      <c r="AA51" s="48">
        <f>SUM(AA48:AA50)</f>
        <v>136420239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14204574</v>
      </c>
      <c r="D53" s="54">
        <f>+D51-D52</f>
        <v>0</v>
      </c>
      <c r="E53" s="55">
        <f t="shared" si="4"/>
        <v>-22355641</v>
      </c>
      <c r="F53" s="56">
        <f t="shared" si="4"/>
        <v>136420239</v>
      </c>
      <c r="G53" s="56">
        <f t="shared" si="4"/>
        <v>-441611</v>
      </c>
      <c r="H53" s="56">
        <f t="shared" si="4"/>
        <v>-6856654</v>
      </c>
      <c r="I53" s="56">
        <f t="shared" si="4"/>
        <v>9098472</v>
      </c>
      <c r="J53" s="56">
        <f t="shared" si="4"/>
        <v>1800207</v>
      </c>
      <c r="K53" s="56">
        <f t="shared" si="4"/>
        <v>-3518513</v>
      </c>
      <c r="L53" s="56">
        <f t="shared" si="4"/>
        <v>2938456</v>
      </c>
      <c r="M53" s="56">
        <f t="shared" si="4"/>
        <v>-2587729</v>
      </c>
      <c r="N53" s="56">
        <f t="shared" si="4"/>
        <v>-3167786</v>
      </c>
      <c r="O53" s="56">
        <f t="shared" si="4"/>
        <v>2319596</v>
      </c>
      <c r="P53" s="56">
        <f t="shared" si="4"/>
        <v>4115953</v>
      </c>
      <c r="Q53" s="56">
        <f t="shared" si="4"/>
        <v>460596</v>
      </c>
      <c r="R53" s="56">
        <f t="shared" si="4"/>
        <v>6896145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5528566</v>
      </c>
      <c r="X53" s="56">
        <f t="shared" si="4"/>
        <v>39923262</v>
      </c>
      <c r="Y53" s="56">
        <f t="shared" si="4"/>
        <v>-34394696</v>
      </c>
      <c r="Z53" s="57">
        <f>+IF(X53&lt;&gt;0,+(Y53/X53)*100,0)</f>
        <v>-86.152018339583563</v>
      </c>
      <c r="AA53" s="54">
        <f>+AA51-AA52</f>
        <v>136420239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14204574</v>
      </c>
      <c r="D56" s="48">
        <f>SUM(D53:D55)</f>
        <v>0</v>
      </c>
      <c r="E56" s="49">
        <f t="shared" si="5"/>
        <v>-22355641</v>
      </c>
      <c r="F56" s="50">
        <f t="shared" si="5"/>
        <v>136420239</v>
      </c>
      <c r="G56" s="50">
        <f t="shared" si="5"/>
        <v>-441611</v>
      </c>
      <c r="H56" s="50">
        <f t="shared" si="5"/>
        <v>-6856654</v>
      </c>
      <c r="I56" s="50">
        <f t="shared" si="5"/>
        <v>9098472</v>
      </c>
      <c r="J56" s="50">
        <f t="shared" si="5"/>
        <v>1800207</v>
      </c>
      <c r="K56" s="50">
        <f t="shared" si="5"/>
        <v>-3518513</v>
      </c>
      <c r="L56" s="50">
        <f t="shared" si="5"/>
        <v>2938456</v>
      </c>
      <c r="M56" s="50">
        <f t="shared" si="5"/>
        <v>-2587729</v>
      </c>
      <c r="N56" s="50">
        <f t="shared" si="5"/>
        <v>-3167786</v>
      </c>
      <c r="O56" s="50">
        <f t="shared" si="5"/>
        <v>2319596</v>
      </c>
      <c r="P56" s="50">
        <f t="shared" si="5"/>
        <v>4115953</v>
      </c>
      <c r="Q56" s="50">
        <f t="shared" si="5"/>
        <v>460596</v>
      </c>
      <c r="R56" s="50">
        <f t="shared" si="5"/>
        <v>6896145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5528566</v>
      </c>
      <c r="X56" s="50">
        <f t="shared" si="5"/>
        <v>39923262</v>
      </c>
      <c r="Y56" s="50">
        <f t="shared" si="5"/>
        <v>-34394696</v>
      </c>
      <c r="Z56" s="51">
        <f>+IF(X56&lt;&gt;0,+(Y56/X56)*100,0)</f>
        <v>-86.152018339583563</v>
      </c>
      <c r="AA56" s="48">
        <f>SUM(AA53:AA55)</f>
        <v>136420239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14204574</v>
      </c>
      <c r="D59" s="65">
        <f>SUM(D56:D58)</f>
        <v>0</v>
      </c>
      <c r="E59" s="66">
        <f t="shared" si="6"/>
        <v>-22355641</v>
      </c>
      <c r="F59" s="67">
        <f t="shared" si="6"/>
        <v>136420239</v>
      </c>
      <c r="G59" s="67">
        <f t="shared" si="6"/>
        <v>-441611</v>
      </c>
      <c r="H59" s="67">
        <f t="shared" si="6"/>
        <v>-6856654</v>
      </c>
      <c r="I59" s="67">
        <f t="shared" si="6"/>
        <v>9098472</v>
      </c>
      <c r="J59" s="67">
        <f t="shared" si="6"/>
        <v>1800207</v>
      </c>
      <c r="K59" s="67">
        <f t="shared" si="6"/>
        <v>-3518513</v>
      </c>
      <c r="L59" s="67">
        <f t="shared" si="6"/>
        <v>2938456</v>
      </c>
      <c r="M59" s="67">
        <f t="shared" si="6"/>
        <v>-2587729</v>
      </c>
      <c r="N59" s="67">
        <f t="shared" si="6"/>
        <v>-3167786</v>
      </c>
      <c r="O59" s="67">
        <f t="shared" si="6"/>
        <v>2319596</v>
      </c>
      <c r="P59" s="67">
        <f t="shared" si="6"/>
        <v>4115953</v>
      </c>
      <c r="Q59" s="67">
        <f t="shared" si="6"/>
        <v>460596</v>
      </c>
      <c r="R59" s="67">
        <f t="shared" si="6"/>
        <v>6896145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5528566</v>
      </c>
      <c r="X59" s="67">
        <f t="shared" si="6"/>
        <v>39923262</v>
      </c>
      <c r="Y59" s="67">
        <f t="shared" si="6"/>
        <v>-34394696</v>
      </c>
      <c r="Z59" s="68">
        <f>+IF(X59&lt;&gt;0,+(Y59/X59)*100,0)</f>
        <v>-86.152018339583563</v>
      </c>
      <c r="AA59" s="65">
        <f>SUM(AA56:AA58)</f>
        <v>136420239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43431340</v>
      </c>
      <c r="D7" s="20"/>
      <c r="E7" s="21">
        <v>41547869</v>
      </c>
      <c r="F7" s="22">
        <v>41547869</v>
      </c>
      <c r="G7" s="22">
        <v>3716411</v>
      </c>
      <c r="H7" s="22">
        <v>4103329</v>
      </c>
      <c r="I7" s="22">
        <v>3379780</v>
      </c>
      <c r="J7" s="22">
        <v>11199520</v>
      </c>
      <c r="K7" s="22">
        <v>3061450</v>
      </c>
      <c r="L7" s="22">
        <v>2868658</v>
      </c>
      <c r="M7" s="22">
        <v>2741565</v>
      </c>
      <c r="N7" s="22">
        <v>8671673</v>
      </c>
      <c r="O7" s="22">
        <v>3574202</v>
      </c>
      <c r="P7" s="22">
        <v>4143171</v>
      </c>
      <c r="Q7" s="22">
        <v>2022631</v>
      </c>
      <c r="R7" s="22">
        <v>9740004</v>
      </c>
      <c r="S7" s="22"/>
      <c r="T7" s="22"/>
      <c r="U7" s="22"/>
      <c r="V7" s="22"/>
      <c r="W7" s="22">
        <v>29611197</v>
      </c>
      <c r="X7" s="22">
        <v>31160889</v>
      </c>
      <c r="Y7" s="22">
        <v>-1549692</v>
      </c>
      <c r="Z7" s="23">
        <v>-4.9731957262194921</v>
      </c>
      <c r="AA7" s="20">
        <v>41547869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4644252</v>
      </c>
      <c r="D13" s="20"/>
      <c r="E13" s="21">
        <v>4883717</v>
      </c>
      <c r="F13" s="22">
        <v>4883717</v>
      </c>
      <c r="G13" s="22">
        <v>586628</v>
      </c>
      <c r="H13" s="22">
        <v>620150</v>
      </c>
      <c r="I13" s="22">
        <v>527365</v>
      </c>
      <c r="J13" s="22">
        <v>1734143</v>
      </c>
      <c r="K13" s="22">
        <v>561827</v>
      </c>
      <c r="L13" s="22">
        <v>490126</v>
      </c>
      <c r="M13" s="22">
        <v>611326</v>
      </c>
      <c r="N13" s="22">
        <v>1663279</v>
      </c>
      <c r="O13" s="22">
        <v>616069</v>
      </c>
      <c r="P13" s="22">
        <v>566200</v>
      </c>
      <c r="Q13" s="22">
        <v>459606</v>
      </c>
      <c r="R13" s="22">
        <v>1641875</v>
      </c>
      <c r="S13" s="22"/>
      <c r="T13" s="22"/>
      <c r="U13" s="22"/>
      <c r="V13" s="22"/>
      <c r="W13" s="22">
        <v>5039297</v>
      </c>
      <c r="X13" s="22">
        <v>3662784</v>
      </c>
      <c r="Y13" s="22">
        <v>1376513</v>
      </c>
      <c r="Z13" s="23">
        <v>37.581058560919786</v>
      </c>
      <c r="AA13" s="20">
        <v>4883717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48075592</v>
      </c>
      <c r="D32" s="29">
        <f t="shared" ref="D32:Y32" si="0">SUM(D6:D31)</f>
        <v>0</v>
      </c>
      <c r="E32" s="30">
        <f t="shared" si="0"/>
        <v>46431586</v>
      </c>
      <c r="F32" s="31">
        <f t="shared" si="0"/>
        <v>46431586</v>
      </c>
      <c r="G32" s="31">
        <f t="shared" si="0"/>
        <v>4303039</v>
      </c>
      <c r="H32" s="31">
        <f t="shared" si="0"/>
        <v>4723479</v>
      </c>
      <c r="I32" s="31">
        <f t="shared" si="0"/>
        <v>3907145</v>
      </c>
      <c r="J32" s="31">
        <f t="shared" si="0"/>
        <v>12933663</v>
      </c>
      <c r="K32" s="31">
        <f t="shared" si="0"/>
        <v>3623277</v>
      </c>
      <c r="L32" s="31">
        <f t="shared" si="0"/>
        <v>3358784</v>
      </c>
      <c r="M32" s="31">
        <f t="shared" si="0"/>
        <v>3352891</v>
      </c>
      <c r="N32" s="31">
        <f t="shared" si="0"/>
        <v>10334952</v>
      </c>
      <c r="O32" s="31">
        <f t="shared" si="0"/>
        <v>4190271</v>
      </c>
      <c r="P32" s="31">
        <f t="shared" si="0"/>
        <v>4709371</v>
      </c>
      <c r="Q32" s="31">
        <f t="shared" si="0"/>
        <v>2482237</v>
      </c>
      <c r="R32" s="31">
        <f t="shared" si="0"/>
        <v>11381879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34650494</v>
      </c>
      <c r="X32" s="31">
        <f t="shared" si="0"/>
        <v>34823673</v>
      </c>
      <c r="Y32" s="31">
        <f t="shared" si="0"/>
        <v>-173179</v>
      </c>
      <c r="Z32" s="32">
        <f>+IF(X32&lt;&gt;0,+(Y32/X32)*100,0)</f>
        <v>-0.49730251027799399</v>
      </c>
      <c r="AA32" s="29">
        <f>SUM(AA6:AA31)</f>
        <v>46431586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888922</v>
      </c>
      <c r="D34" s="20"/>
      <c r="E34" s="21">
        <v>1014258</v>
      </c>
      <c r="F34" s="22">
        <v>1014258</v>
      </c>
      <c r="G34" s="22">
        <v>82311</v>
      </c>
      <c r="H34" s="22">
        <v>84816</v>
      </c>
      <c r="I34" s="22">
        <v>83859</v>
      </c>
      <c r="J34" s="22">
        <v>250986</v>
      </c>
      <c r="K34" s="22">
        <v>83048</v>
      </c>
      <c r="L34" s="22">
        <v>79437</v>
      </c>
      <c r="M34" s="22">
        <v>79658</v>
      </c>
      <c r="N34" s="22">
        <v>242143</v>
      </c>
      <c r="O34" s="22">
        <v>106922</v>
      </c>
      <c r="P34" s="22">
        <v>82016</v>
      </c>
      <c r="Q34" s="22">
        <v>80911</v>
      </c>
      <c r="R34" s="22">
        <v>269849</v>
      </c>
      <c r="S34" s="22"/>
      <c r="T34" s="22"/>
      <c r="U34" s="22"/>
      <c r="V34" s="22"/>
      <c r="W34" s="22">
        <v>762978</v>
      </c>
      <c r="X34" s="22">
        <v>760698</v>
      </c>
      <c r="Y34" s="22">
        <v>2280</v>
      </c>
      <c r="Z34" s="23">
        <v>0.29972472650118709</v>
      </c>
      <c r="AA34" s="20">
        <v>1014258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20722838</v>
      </c>
      <c r="D37" s="20"/>
      <c r="E37" s="21">
        <v>31597178</v>
      </c>
      <c r="F37" s="22">
        <v>21397178</v>
      </c>
      <c r="G37" s="22">
        <v>545851</v>
      </c>
      <c r="H37" s="22">
        <v>1855042</v>
      </c>
      <c r="I37" s="22">
        <v>2204830</v>
      </c>
      <c r="J37" s="22">
        <v>4605723</v>
      </c>
      <c r="K37" s="22">
        <v>250026</v>
      </c>
      <c r="L37" s="22">
        <v>3261184</v>
      </c>
      <c r="M37" s="22">
        <v>1900077</v>
      </c>
      <c r="N37" s="22">
        <v>5411287</v>
      </c>
      <c r="O37" s="22">
        <v>1690833</v>
      </c>
      <c r="P37" s="22">
        <v>1892616</v>
      </c>
      <c r="Q37" s="22">
        <v>1399822</v>
      </c>
      <c r="R37" s="22">
        <v>4983271</v>
      </c>
      <c r="S37" s="22"/>
      <c r="T37" s="22"/>
      <c r="U37" s="22"/>
      <c r="V37" s="22"/>
      <c r="W37" s="22">
        <v>15000281</v>
      </c>
      <c r="X37" s="22">
        <v>19572882</v>
      </c>
      <c r="Y37" s="22">
        <v>-4572601</v>
      </c>
      <c r="Z37" s="23">
        <v>-23.361919823559965</v>
      </c>
      <c r="AA37" s="20">
        <v>21397178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>
        <v>2000000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800000</v>
      </c>
      <c r="Y38" s="22">
        <v>-800000</v>
      </c>
      <c r="Z38" s="23">
        <v>-100</v>
      </c>
      <c r="AA38" s="20">
        <v>2000000</v>
      </c>
    </row>
    <row r="39" spans="1:27" x14ac:dyDescent="0.25">
      <c r="A39" s="19" t="s">
        <v>65</v>
      </c>
      <c r="B39" s="15" t="s">
        <v>32</v>
      </c>
      <c r="C39" s="20">
        <v>17247577</v>
      </c>
      <c r="D39" s="20"/>
      <c r="E39" s="21">
        <v>3986242</v>
      </c>
      <c r="F39" s="22">
        <v>3986242</v>
      </c>
      <c r="G39" s="22"/>
      <c r="H39" s="22"/>
      <c r="I39" s="22"/>
      <c r="J39" s="22"/>
      <c r="K39" s="22"/>
      <c r="L39" s="22"/>
      <c r="M39" s="22">
        <v>2598005</v>
      </c>
      <c r="N39" s="22">
        <v>2598005</v>
      </c>
      <c r="O39" s="22"/>
      <c r="P39" s="22"/>
      <c r="Q39" s="22"/>
      <c r="R39" s="22"/>
      <c r="S39" s="22"/>
      <c r="T39" s="22"/>
      <c r="U39" s="22"/>
      <c r="V39" s="22"/>
      <c r="W39" s="22">
        <v>2598005</v>
      </c>
      <c r="X39" s="22">
        <v>2989683</v>
      </c>
      <c r="Y39" s="22">
        <v>-391678</v>
      </c>
      <c r="Z39" s="23">
        <v>-13.100987629792188</v>
      </c>
      <c r="AA39" s="20">
        <v>3986242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496050</v>
      </c>
      <c r="D41" s="20"/>
      <c r="E41" s="21">
        <v>1450000</v>
      </c>
      <c r="F41" s="22">
        <v>1323000</v>
      </c>
      <c r="G41" s="22">
        <v>22099</v>
      </c>
      <c r="H41" s="22"/>
      <c r="I41" s="22">
        <v>19000</v>
      </c>
      <c r="J41" s="22">
        <v>41099</v>
      </c>
      <c r="K41" s="22">
        <v>181344</v>
      </c>
      <c r="L41" s="22">
        <v>32413</v>
      </c>
      <c r="M41" s="22">
        <v>47901</v>
      </c>
      <c r="N41" s="22">
        <v>261658</v>
      </c>
      <c r="O41" s="22">
        <v>46844</v>
      </c>
      <c r="P41" s="22"/>
      <c r="Q41" s="22">
        <v>41300</v>
      </c>
      <c r="R41" s="22">
        <v>88144</v>
      </c>
      <c r="S41" s="22"/>
      <c r="T41" s="22"/>
      <c r="U41" s="22"/>
      <c r="V41" s="22"/>
      <c r="W41" s="22">
        <v>390901</v>
      </c>
      <c r="X41" s="22">
        <v>1036706</v>
      </c>
      <c r="Y41" s="22">
        <v>-645805</v>
      </c>
      <c r="Z41" s="23">
        <v>-62.293938686570741</v>
      </c>
      <c r="AA41" s="20">
        <v>1323000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-597563</v>
      </c>
      <c r="D43" s="20"/>
      <c r="E43" s="21">
        <v>2000000</v>
      </c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700003</v>
      </c>
      <c r="Y43" s="22">
        <v>-700003</v>
      </c>
      <c r="Z43" s="23">
        <v>-100</v>
      </c>
      <c r="AA43" s="20"/>
    </row>
    <row r="44" spans="1:27" x14ac:dyDescent="0.25">
      <c r="A44" s="19" t="s">
        <v>69</v>
      </c>
      <c r="B44" s="15" t="s">
        <v>32</v>
      </c>
      <c r="C44" s="20">
        <v>155171</v>
      </c>
      <c r="D44" s="20"/>
      <c r="E44" s="21">
        <v>850000</v>
      </c>
      <c r="F44" s="22">
        <v>1350000</v>
      </c>
      <c r="G44" s="22"/>
      <c r="H44" s="22"/>
      <c r="I44" s="22">
        <v>29900</v>
      </c>
      <c r="J44" s="22">
        <v>29900</v>
      </c>
      <c r="K44" s="22">
        <v>49799</v>
      </c>
      <c r="L44" s="22">
        <v>24600</v>
      </c>
      <c r="M44" s="22">
        <v>165217</v>
      </c>
      <c r="N44" s="22">
        <v>239616</v>
      </c>
      <c r="O44" s="22">
        <v>84583</v>
      </c>
      <c r="P44" s="22">
        <v>11301</v>
      </c>
      <c r="Q44" s="22">
        <v>13868</v>
      </c>
      <c r="R44" s="22">
        <v>109752</v>
      </c>
      <c r="S44" s="22"/>
      <c r="T44" s="22"/>
      <c r="U44" s="22"/>
      <c r="V44" s="22"/>
      <c r="W44" s="22">
        <v>379268</v>
      </c>
      <c r="X44" s="22">
        <v>882497</v>
      </c>
      <c r="Y44" s="22">
        <v>-503229</v>
      </c>
      <c r="Z44" s="23">
        <v>-57.02330999425493</v>
      </c>
      <c r="AA44" s="20">
        <v>1350000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38912995</v>
      </c>
      <c r="D47" s="29">
        <f t="shared" ref="D47:Y47" si="1">SUM(D34:D46)</f>
        <v>0</v>
      </c>
      <c r="E47" s="30">
        <f t="shared" si="1"/>
        <v>40897678</v>
      </c>
      <c r="F47" s="31">
        <f t="shared" si="1"/>
        <v>31070678</v>
      </c>
      <c r="G47" s="31">
        <f t="shared" si="1"/>
        <v>650261</v>
      </c>
      <c r="H47" s="31">
        <f t="shared" si="1"/>
        <v>1939858</v>
      </c>
      <c r="I47" s="31">
        <f t="shared" si="1"/>
        <v>2337589</v>
      </c>
      <c r="J47" s="31">
        <f t="shared" si="1"/>
        <v>4927708</v>
      </c>
      <c r="K47" s="31">
        <f t="shared" si="1"/>
        <v>564217</v>
      </c>
      <c r="L47" s="31">
        <f t="shared" si="1"/>
        <v>3397634</v>
      </c>
      <c r="M47" s="31">
        <f t="shared" si="1"/>
        <v>4790858</v>
      </c>
      <c r="N47" s="31">
        <f t="shared" si="1"/>
        <v>8752709</v>
      </c>
      <c r="O47" s="31">
        <f t="shared" si="1"/>
        <v>1929182</v>
      </c>
      <c r="P47" s="31">
        <f t="shared" si="1"/>
        <v>1985933</v>
      </c>
      <c r="Q47" s="31">
        <f t="shared" si="1"/>
        <v>1535901</v>
      </c>
      <c r="R47" s="31">
        <f t="shared" si="1"/>
        <v>5451016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19131433</v>
      </c>
      <c r="X47" s="31">
        <f t="shared" si="1"/>
        <v>26742469</v>
      </c>
      <c r="Y47" s="31">
        <f t="shared" si="1"/>
        <v>-7611036</v>
      </c>
      <c r="Z47" s="32">
        <f>+IF(X47&lt;&gt;0,+(Y47/X47)*100,0)</f>
        <v>-28.46048358511699</v>
      </c>
      <c r="AA47" s="29">
        <f>SUM(AA34:AA46)</f>
        <v>31070678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9162597</v>
      </c>
      <c r="D48" s="39">
        <f t="shared" si="2"/>
        <v>0</v>
      </c>
      <c r="E48" s="40">
        <f t="shared" si="2"/>
        <v>5533908</v>
      </c>
      <c r="F48" s="41">
        <f t="shared" si="2"/>
        <v>15360908</v>
      </c>
      <c r="G48" s="41">
        <f t="shared" si="2"/>
        <v>3652778</v>
      </c>
      <c r="H48" s="41">
        <f t="shared" si="2"/>
        <v>2783621</v>
      </c>
      <c r="I48" s="41">
        <f t="shared" si="2"/>
        <v>1569556</v>
      </c>
      <c r="J48" s="41">
        <f t="shared" si="2"/>
        <v>8005955</v>
      </c>
      <c r="K48" s="41">
        <f t="shared" si="2"/>
        <v>3059060</v>
      </c>
      <c r="L48" s="41">
        <f t="shared" si="2"/>
        <v>-38850</v>
      </c>
      <c r="M48" s="41">
        <f t="shared" si="2"/>
        <v>-1437967</v>
      </c>
      <c r="N48" s="41">
        <f t="shared" si="2"/>
        <v>1582243</v>
      </c>
      <c r="O48" s="41">
        <f t="shared" si="2"/>
        <v>2261089</v>
      </c>
      <c r="P48" s="41">
        <f t="shared" si="2"/>
        <v>2723438</v>
      </c>
      <c r="Q48" s="41">
        <f t="shared" si="2"/>
        <v>946336</v>
      </c>
      <c r="R48" s="41">
        <f t="shared" si="2"/>
        <v>5930863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15519061</v>
      </c>
      <c r="X48" s="41">
        <f t="shared" si="2"/>
        <v>8081204</v>
      </c>
      <c r="Y48" s="41">
        <f t="shared" si="2"/>
        <v>7437857</v>
      </c>
      <c r="Z48" s="42">
        <f>+IF(X48&lt;&gt;0,+(Y48/X48)*100,0)</f>
        <v>92.038970925619495</v>
      </c>
      <c r="AA48" s="39">
        <f>+AA32-AA47</f>
        <v>15360908</v>
      </c>
    </row>
    <row r="49" spans="1:27" x14ac:dyDescent="0.25">
      <c r="A49" s="43" t="s">
        <v>74</v>
      </c>
      <c r="B49" s="15" t="s">
        <v>32</v>
      </c>
      <c r="C49" s="20">
        <v>54722302</v>
      </c>
      <c r="D49" s="20"/>
      <c r="E49" s="21">
        <v>55750000</v>
      </c>
      <c r="F49" s="22">
        <v>63037697</v>
      </c>
      <c r="G49" s="22">
        <v>574278</v>
      </c>
      <c r="H49" s="22">
        <v>7998751</v>
      </c>
      <c r="I49" s="22">
        <v>7794200</v>
      </c>
      <c r="J49" s="22">
        <v>16367229</v>
      </c>
      <c r="K49" s="22">
        <v>-2536260</v>
      </c>
      <c r="L49" s="22">
        <v>5293267</v>
      </c>
      <c r="M49" s="22">
        <v>9995227</v>
      </c>
      <c r="N49" s="22">
        <v>12752234</v>
      </c>
      <c r="O49" s="22">
        <v>5126837</v>
      </c>
      <c r="P49" s="22">
        <v>2315454</v>
      </c>
      <c r="Q49" s="22">
        <v>2689852</v>
      </c>
      <c r="R49" s="22">
        <v>10132143</v>
      </c>
      <c r="S49" s="22"/>
      <c r="T49" s="22"/>
      <c r="U49" s="22"/>
      <c r="V49" s="22"/>
      <c r="W49" s="22">
        <v>39251606</v>
      </c>
      <c r="X49" s="22">
        <v>44727575</v>
      </c>
      <c r="Y49" s="22">
        <v>-5475969</v>
      </c>
      <c r="Z49" s="23">
        <v>-12.242937382587812</v>
      </c>
      <c r="AA49" s="20">
        <v>63037697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63884899</v>
      </c>
      <c r="D51" s="48">
        <f t="shared" si="3"/>
        <v>0</v>
      </c>
      <c r="E51" s="49">
        <f t="shared" si="3"/>
        <v>61283908</v>
      </c>
      <c r="F51" s="50">
        <f t="shared" si="3"/>
        <v>78398605</v>
      </c>
      <c r="G51" s="50">
        <f t="shared" si="3"/>
        <v>4227056</v>
      </c>
      <c r="H51" s="50">
        <f t="shared" si="3"/>
        <v>10782372</v>
      </c>
      <c r="I51" s="50">
        <f t="shared" si="3"/>
        <v>9363756</v>
      </c>
      <c r="J51" s="50">
        <f t="shared" si="3"/>
        <v>24373184</v>
      </c>
      <c r="K51" s="50">
        <f t="shared" si="3"/>
        <v>522800</v>
      </c>
      <c r="L51" s="50">
        <f t="shared" si="3"/>
        <v>5254417</v>
      </c>
      <c r="M51" s="50">
        <f t="shared" si="3"/>
        <v>8557260</v>
      </c>
      <c r="N51" s="50">
        <f t="shared" si="3"/>
        <v>14334477</v>
      </c>
      <c r="O51" s="50">
        <f t="shared" si="3"/>
        <v>7387926</v>
      </c>
      <c r="P51" s="50">
        <f t="shared" si="3"/>
        <v>5038892</v>
      </c>
      <c r="Q51" s="50">
        <f t="shared" si="3"/>
        <v>3636188</v>
      </c>
      <c r="R51" s="50">
        <f t="shared" si="3"/>
        <v>16063006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54770667</v>
      </c>
      <c r="X51" s="50">
        <f t="shared" si="3"/>
        <v>52808779</v>
      </c>
      <c r="Y51" s="50">
        <f t="shared" si="3"/>
        <v>1961888</v>
      </c>
      <c r="Z51" s="51">
        <f>+IF(X51&lt;&gt;0,+(Y51/X51)*100,0)</f>
        <v>3.7150792674074133</v>
      </c>
      <c r="AA51" s="48">
        <f>SUM(AA48:AA50)</f>
        <v>78398605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63884899</v>
      </c>
      <c r="D53" s="54">
        <f>+D51-D52</f>
        <v>0</v>
      </c>
      <c r="E53" s="55">
        <f t="shared" si="4"/>
        <v>61283908</v>
      </c>
      <c r="F53" s="56">
        <f t="shared" si="4"/>
        <v>78398605</v>
      </c>
      <c r="G53" s="56">
        <f t="shared" si="4"/>
        <v>4227056</v>
      </c>
      <c r="H53" s="56">
        <f t="shared" si="4"/>
        <v>10782372</v>
      </c>
      <c r="I53" s="56">
        <f t="shared" si="4"/>
        <v>9363756</v>
      </c>
      <c r="J53" s="56">
        <f t="shared" si="4"/>
        <v>24373184</v>
      </c>
      <c r="K53" s="56">
        <f t="shared" si="4"/>
        <v>522800</v>
      </c>
      <c r="L53" s="56">
        <f t="shared" si="4"/>
        <v>5254417</v>
      </c>
      <c r="M53" s="56">
        <f t="shared" si="4"/>
        <v>8557260</v>
      </c>
      <c r="N53" s="56">
        <f t="shared" si="4"/>
        <v>14334477</v>
      </c>
      <c r="O53" s="56">
        <f t="shared" si="4"/>
        <v>7387926</v>
      </c>
      <c r="P53" s="56">
        <f t="shared" si="4"/>
        <v>5038892</v>
      </c>
      <c r="Q53" s="56">
        <f t="shared" si="4"/>
        <v>3636188</v>
      </c>
      <c r="R53" s="56">
        <f t="shared" si="4"/>
        <v>16063006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54770667</v>
      </c>
      <c r="X53" s="56">
        <f t="shared" si="4"/>
        <v>52808779</v>
      </c>
      <c r="Y53" s="56">
        <f t="shared" si="4"/>
        <v>1961888</v>
      </c>
      <c r="Z53" s="57">
        <f>+IF(X53&lt;&gt;0,+(Y53/X53)*100,0)</f>
        <v>3.7150792674074133</v>
      </c>
      <c r="AA53" s="54">
        <f>+AA51-AA52</f>
        <v>78398605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63884899</v>
      </c>
      <c r="D56" s="48">
        <f>SUM(D53:D55)</f>
        <v>0</v>
      </c>
      <c r="E56" s="49">
        <f t="shared" si="5"/>
        <v>61283908</v>
      </c>
      <c r="F56" s="50">
        <f t="shared" si="5"/>
        <v>78398605</v>
      </c>
      <c r="G56" s="50">
        <f t="shared" si="5"/>
        <v>4227056</v>
      </c>
      <c r="H56" s="50">
        <f t="shared" si="5"/>
        <v>10782372</v>
      </c>
      <c r="I56" s="50">
        <f t="shared" si="5"/>
        <v>9363756</v>
      </c>
      <c r="J56" s="50">
        <f t="shared" si="5"/>
        <v>24373184</v>
      </c>
      <c r="K56" s="50">
        <f t="shared" si="5"/>
        <v>522800</v>
      </c>
      <c r="L56" s="50">
        <f t="shared" si="5"/>
        <v>5254417</v>
      </c>
      <c r="M56" s="50">
        <f t="shared" si="5"/>
        <v>8557260</v>
      </c>
      <c r="N56" s="50">
        <f t="shared" si="5"/>
        <v>14334477</v>
      </c>
      <c r="O56" s="50">
        <f t="shared" si="5"/>
        <v>7387926</v>
      </c>
      <c r="P56" s="50">
        <f t="shared" si="5"/>
        <v>5038892</v>
      </c>
      <c r="Q56" s="50">
        <f t="shared" si="5"/>
        <v>3636188</v>
      </c>
      <c r="R56" s="50">
        <f t="shared" si="5"/>
        <v>16063006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54770667</v>
      </c>
      <c r="X56" s="50">
        <f t="shared" si="5"/>
        <v>52808779</v>
      </c>
      <c r="Y56" s="50">
        <f t="shared" si="5"/>
        <v>1961888</v>
      </c>
      <c r="Z56" s="51">
        <f>+IF(X56&lt;&gt;0,+(Y56/X56)*100,0)</f>
        <v>3.7150792674074133</v>
      </c>
      <c r="AA56" s="48">
        <f>SUM(AA53:AA55)</f>
        <v>78398605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63884899</v>
      </c>
      <c r="D59" s="65">
        <f>SUM(D56:D58)</f>
        <v>0</v>
      </c>
      <c r="E59" s="66">
        <f t="shared" si="6"/>
        <v>61283908</v>
      </c>
      <c r="F59" s="67">
        <f t="shared" si="6"/>
        <v>78398605</v>
      </c>
      <c r="G59" s="67">
        <f t="shared" si="6"/>
        <v>4227056</v>
      </c>
      <c r="H59" s="67">
        <f t="shared" si="6"/>
        <v>10782372</v>
      </c>
      <c r="I59" s="67">
        <f t="shared" si="6"/>
        <v>9363756</v>
      </c>
      <c r="J59" s="67">
        <f t="shared" si="6"/>
        <v>24373184</v>
      </c>
      <c r="K59" s="67">
        <f t="shared" si="6"/>
        <v>522800</v>
      </c>
      <c r="L59" s="67">
        <f t="shared" si="6"/>
        <v>5254417</v>
      </c>
      <c r="M59" s="67">
        <f t="shared" si="6"/>
        <v>8557260</v>
      </c>
      <c r="N59" s="67">
        <f t="shared" si="6"/>
        <v>14334477</v>
      </c>
      <c r="O59" s="67">
        <f t="shared" si="6"/>
        <v>7387926</v>
      </c>
      <c r="P59" s="67">
        <f t="shared" si="6"/>
        <v>5038892</v>
      </c>
      <c r="Q59" s="67">
        <f t="shared" si="6"/>
        <v>3636188</v>
      </c>
      <c r="R59" s="67">
        <f t="shared" si="6"/>
        <v>16063006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54770667</v>
      </c>
      <c r="X59" s="67">
        <f t="shared" si="6"/>
        <v>52808779</v>
      </c>
      <c r="Y59" s="67">
        <f t="shared" si="6"/>
        <v>1961888</v>
      </c>
      <c r="Z59" s="68">
        <f>+IF(X59&lt;&gt;0,+(Y59/X59)*100,0)</f>
        <v>3.7150792674074133</v>
      </c>
      <c r="AA59" s="65">
        <f>SUM(AA56:AA58)</f>
        <v>78398605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73977</v>
      </c>
      <c r="D6" s="20"/>
      <c r="E6" s="21">
        <v>78698</v>
      </c>
      <c r="F6" s="22">
        <v>78698</v>
      </c>
      <c r="G6" s="22"/>
      <c r="H6" s="22"/>
      <c r="I6" s="22"/>
      <c r="J6" s="22"/>
      <c r="K6" s="22"/>
      <c r="L6" s="22"/>
      <c r="M6" s="22"/>
      <c r="N6" s="22"/>
      <c r="O6" s="22"/>
      <c r="P6" s="22">
        <v>12115</v>
      </c>
      <c r="Q6" s="22"/>
      <c r="R6" s="22">
        <v>12115</v>
      </c>
      <c r="S6" s="22"/>
      <c r="T6" s="22"/>
      <c r="U6" s="22"/>
      <c r="V6" s="22"/>
      <c r="W6" s="22">
        <v>12115</v>
      </c>
      <c r="X6" s="22">
        <v>59022</v>
      </c>
      <c r="Y6" s="22">
        <v>-46907</v>
      </c>
      <c r="Z6" s="23">
        <v>-79.473755548778428</v>
      </c>
      <c r="AA6" s="20">
        <v>78698</v>
      </c>
    </row>
    <row r="7" spans="1:27" x14ac:dyDescent="0.25">
      <c r="A7" s="19" t="s">
        <v>35</v>
      </c>
      <c r="B7" s="15" t="s">
        <v>32</v>
      </c>
      <c r="C7" s="20">
        <v>111467886</v>
      </c>
      <c r="D7" s="20"/>
      <c r="E7" s="21">
        <v>204844087</v>
      </c>
      <c r="F7" s="22">
        <v>204844087</v>
      </c>
      <c r="G7" s="22">
        <v>-35703884</v>
      </c>
      <c r="H7" s="22">
        <v>22147161</v>
      </c>
      <c r="I7" s="22">
        <v>3082140</v>
      </c>
      <c r="J7" s="22">
        <v>-10474583</v>
      </c>
      <c r="K7" s="22">
        <v>5028659</v>
      </c>
      <c r="L7" s="22">
        <v>1948463</v>
      </c>
      <c r="M7" s="22">
        <v>8809123</v>
      </c>
      <c r="N7" s="22">
        <v>15786245</v>
      </c>
      <c r="O7" s="22">
        <v>16199943</v>
      </c>
      <c r="P7" s="22">
        <v>3386053</v>
      </c>
      <c r="Q7" s="22">
        <v>9602384</v>
      </c>
      <c r="R7" s="22">
        <v>29188380</v>
      </c>
      <c r="S7" s="22"/>
      <c r="T7" s="22"/>
      <c r="U7" s="22"/>
      <c r="V7" s="22"/>
      <c r="W7" s="22">
        <v>34500042</v>
      </c>
      <c r="X7" s="22">
        <v>153650545</v>
      </c>
      <c r="Y7" s="22">
        <v>-119150503</v>
      </c>
      <c r="Z7" s="23">
        <v>-77.546423932306908</v>
      </c>
      <c r="AA7" s="20">
        <v>204844087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39018527</v>
      </c>
      <c r="D13" s="20"/>
      <c r="E13" s="21">
        <v>17915826</v>
      </c>
      <c r="F13" s="22">
        <v>27915826</v>
      </c>
      <c r="G13" s="22">
        <v>3486796</v>
      </c>
      <c r="H13" s="22">
        <v>2616020</v>
      </c>
      <c r="I13" s="22">
        <v>2551465</v>
      </c>
      <c r="J13" s="22">
        <v>8654281</v>
      </c>
      <c r="K13" s="22">
        <v>3042051</v>
      </c>
      <c r="L13" s="22">
        <v>3071800</v>
      </c>
      <c r="M13" s="22">
        <v>3081666</v>
      </c>
      <c r="N13" s="22">
        <v>9195517</v>
      </c>
      <c r="O13" s="22">
        <v>3136391</v>
      </c>
      <c r="P13" s="22">
        <v>3152197</v>
      </c>
      <c r="Q13" s="22">
        <v>3197224</v>
      </c>
      <c r="R13" s="22">
        <v>9485812</v>
      </c>
      <c r="S13" s="22"/>
      <c r="T13" s="22"/>
      <c r="U13" s="22"/>
      <c r="V13" s="22"/>
      <c r="W13" s="22">
        <v>27335610</v>
      </c>
      <c r="X13" s="22">
        <v>17436865</v>
      </c>
      <c r="Y13" s="22">
        <v>9898745</v>
      </c>
      <c r="Z13" s="23">
        <v>56.769063704972197</v>
      </c>
      <c r="AA13" s="20">
        <v>27915826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150560390</v>
      </c>
      <c r="D32" s="29">
        <f t="shared" ref="D32:Y32" si="0">SUM(D6:D31)</f>
        <v>0</v>
      </c>
      <c r="E32" s="30">
        <f t="shared" si="0"/>
        <v>222838611</v>
      </c>
      <c r="F32" s="31">
        <f t="shared" si="0"/>
        <v>232838611</v>
      </c>
      <c r="G32" s="31">
        <f t="shared" si="0"/>
        <v>-32217088</v>
      </c>
      <c r="H32" s="31">
        <f t="shared" si="0"/>
        <v>24763181</v>
      </c>
      <c r="I32" s="31">
        <f t="shared" si="0"/>
        <v>5633605</v>
      </c>
      <c r="J32" s="31">
        <f t="shared" si="0"/>
        <v>-1820302</v>
      </c>
      <c r="K32" s="31">
        <f t="shared" si="0"/>
        <v>8070710</v>
      </c>
      <c r="L32" s="31">
        <f t="shared" si="0"/>
        <v>5020263</v>
      </c>
      <c r="M32" s="31">
        <f t="shared" si="0"/>
        <v>11890789</v>
      </c>
      <c r="N32" s="31">
        <f t="shared" si="0"/>
        <v>24981762</v>
      </c>
      <c r="O32" s="31">
        <f t="shared" si="0"/>
        <v>19336334</v>
      </c>
      <c r="P32" s="31">
        <f t="shared" si="0"/>
        <v>6550365</v>
      </c>
      <c r="Q32" s="31">
        <f t="shared" si="0"/>
        <v>12799608</v>
      </c>
      <c r="R32" s="31">
        <f t="shared" si="0"/>
        <v>38686307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61847767</v>
      </c>
      <c r="X32" s="31">
        <f t="shared" si="0"/>
        <v>171146432</v>
      </c>
      <c r="Y32" s="31">
        <f t="shared" si="0"/>
        <v>-109298665</v>
      </c>
      <c r="Z32" s="32">
        <f>+IF(X32&lt;&gt;0,+(Y32/X32)*100,0)</f>
        <v>-63.862660601653673</v>
      </c>
      <c r="AA32" s="29">
        <f>SUM(AA6:AA31)</f>
        <v>232838611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49947943</v>
      </c>
      <c r="D34" s="20"/>
      <c r="E34" s="21">
        <v>57487681</v>
      </c>
      <c r="F34" s="22">
        <v>50644881</v>
      </c>
      <c r="G34" s="22">
        <v>4635848</v>
      </c>
      <c r="H34" s="22">
        <v>3341909</v>
      </c>
      <c r="I34" s="22">
        <v>4320016</v>
      </c>
      <c r="J34" s="22">
        <v>12297773</v>
      </c>
      <c r="K34" s="22">
        <v>3963894</v>
      </c>
      <c r="L34" s="22">
        <v>4408850</v>
      </c>
      <c r="M34" s="22">
        <v>4013849</v>
      </c>
      <c r="N34" s="22">
        <v>12386593</v>
      </c>
      <c r="O34" s="22">
        <v>4693106</v>
      </c>
      <c r="P34" s="22">
        <v>4188659</v>
      </c>
      <c r="Q34" s="22">
        <v>4073181</v>
      </c>
      <c r="R34" s="22">
        <v>12954946</v>
      </c>
      <c r="S34" s="22"/>
      <c r="T34" s="22"/>
      <c r="U34" s="22"/>
      <c r="V34" s="22"/>
      <c r="W34" s="22">
        <v>37639312</v>
      </c>
      <c r="X34" s="22">
        <v>40378784</v>
      </c>
      <c r="Y34" s="22">
        <v>-2739472</v>
      </c>
      <c r="Z34" s="23">
        <v>-6.7844341226323213</v>
      </c>
      <c r="AA34" s="20">
        <v>50644881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35399821</v>
      </c>
      <c r="D37" s="20"/>
      <c r="E37" s="21">
        <v>51789541</v>
      </c>
      <c r="F37" s="22">
        <v>55149541</v>
      </c>
      <c r="G37" s="22">
        <v>-12944658</v>
      </c>
      <c r="H37" s="22">
        <v>28168196</v>
      </c>
      <c r="I37" s="22">
        <v>3037668</v>
      </c>
      <c r="J37" s="22">
        <v>18261206</v>
      </c>
      <c r="K37" s="22">
        <v>5313450</v>
      </c>
      <c r="L37" s="22">
        <v>7660049</v>
      </c>
      <c r="M37" s="22">
        <v>6430659</v>
      </c>
      <c r="N37" s="22">
        <v>19404158</v>
      </c>
      <c r="O37" s="22">
        <v>5632001</v>
      </c>
      <c r="P37" s="22">
        <v>4876317</v>
      </c>
      <c r="Q37" s="22">
        <v>4216027</v>
      </c>
      <c r="R37" s="22">
        <v>14724345</v>
      </c>
      <c r="S37" s="22"/>
      <c r="T37" s="22"/>
      <c r="U37" s="22"/>
      <c r="V37" s="22"/>
      <c r="W37" s="22">
        <v>52389709</v>
      </c>
      <c r="X37" s="22">
        <v>41551109</v>
      </c>
      <c r="Y37" s="22">
        <v>10838600</v>
      </c>
      <c r="Z37" s="23">
        <v>26.084983676368299</v>
      </c>
      <c r="AA37" s="20">
        <v>55149541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47695929</v>
      </c>
      <c r="D39" s="20"/>
      <c r="E39" s="21">
        <v>49556428</v>
      </c>
      <c r="F39" s="22">
        <v>26056428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27767498</v>
      </c>
      <c r="Y39" s="22">
        <v>-27767498</v>
      </c>
      <c r="Z39" s="23">
        <v>-100</v>
      </c>
      <c r="AA39" s="20">
        <v>26056428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7816101</v>
      </c>
      <c r="D41" s="20"/>
      <c r="E41" s="21">
        <v>16561555</v>
      </c>
      <c r="F41" s="22">
        <v>13894300</v>
      </c>
      <c r="G41" s="22">
        <v>49299</v>
      </c>
      <c r="H41" s="22">
        <v>1418877</v>
      </c>
      <c r="I41" s="22">
        <v>1633324</v>
      </c>
      <c r="J41" s="22">
        <v>3101500</v>
      </c>
      <c r="K41" s="22">
        <v>4507657</v>
      </c>
      <c r="L41" s="22">
        <v>602083</v>
      </c>
      <c r="M41" s="22">
        <v>1128456</v>
      </c>
      <c r="N41" s="22">
        <v>6238196</v>
      </c>
      <c r="O41" s="22">
        <v>1224079</v>
      </c>
      <c r="P41" s="22">
        <v>609297</v>
      </c>
      <c r="Q41" s="22">
        <v>86344</v>
      </c>
      <c r="R41" s="22">
        <v>1919720</v>
      </c>
      <c r="S41" s="22"/>
      <c r="T41" s="22"/>
      <c r="U41" s="22"/>
      <c r="V41" s="22"/>
      <c r="W41" s="22">
        <v>11259416</v>
      </c>
      <c r="X41" s="22">
        <v>10836546</v>
      </c>
      <c r="Y41" s="22">
        <v>422870</v>
      </c>
      <c r="Z41" s="23">
        <v>3.9022581549508488</v>
      </c>
      <c r="AA41" s="20">
        <v>13894300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4859063</v>
      </c>
      <c r="D44" s="20"/>
      <c r="E44" s="21">
        <v>9829979</v>
      </c>
      <c r="F44" s="22">
        <v>23443396</v>
      </c>
      <c r="G44" s="22">
        <v>365521</v>
      </c>
      <c r="H44" s="22">
        <v>1704473</v>
      </c>
      <c r="I44" s="22">
        <v>1924951</v>
      </c>
      <c r="J44" s="22">
        <v>3994945</v>
      </c>
      <c r="K44" s="22">
        <v>1619470</v>
      </c>
      <c r="L44" s="22">
        <v>998109</v>
      </c>
      <c r="M44" s="22">
        <v>1926281</v>
      </c>
      <c r="N44" s="22">
        <v>4543860</v>
      </c>
      <c r="O44" s="22">
        <v>1147459</v>
      </c>
      <c r="P44" s="22">
        <v>2292060</v>
      </c>
      <c r="Q44" s="22">
        <v>1414108</v>
      </c>
      <c r="R44" s="22">
        <v>4853627</v>
      </c>
      <c r="S44" s="22"/>
      <c r="T44" s="22"/>
      <c r="U44" s="22"/>
      <c r="V44" s="22"/>
      <c r="W44" s="22">
        <v>13392432</v>
      </c>
      <c r="X44" s="22">
        <v>17603695</v>
      </c>
      <c r="Y44" s="22">
        <v>-4211263</v>
      </c>
      <c r="Z44" s="23">
        <v>-23.92260829331569</v>
      </c>
      <c r="AA44" s="20">
        <v>23443396</v>
      </c>
    </row>
    <row r="45" spans="1:27" x14ac:dyDescent="0.25">
      <c r="A45" s="19" t="s">
        <v>70</v>
      </c>
      <c r="B45" s="15" t="s">
        <v>32</v>
      </c>
      <c r="C45" s="20">
        <v>-1356382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144362475</v>
      </c>
      <c r="D47" s="29">
        <f t="shared" ref="D47:Y47" si="1">SUM(D34:D46)</f>
        <v>0</v>
      </c>
      <c r="E47" s="30">
        <f t="shared" si="1"/>
        <v>185225184</v>
      </c>
      <c r="F47" s="31">
        <f t="shared" si="1"/>
        <v>169188546</v>
      </c>
      <c r="G47" s="31">
        <f t="shared" si="1"/>
        <v>-7893990</v>
      </c>
      <c r="H47" s="31">
        <f t="shared" si="1"/>
        <v>34633455</v>
      </c>
      <c r="I47" s="31">
        <f t="shared" si="1"/>
        <v>10915959</v>
      </c>
      <c r="J47" s="31">
        <f t="shared" si="1"/>
        <v>37655424</v>
      </c>
      <c r="K47" s="31">
        <f t="shared" si="1"/>
        <v>15404471</v>
      </c>
      <c r="L47" s="31">
        <f t="shared" si="1"/>
        <v>13669091</v>
      </c>
      <c r="M47" s="31">
        <f t="shared" si="1"/>
        <v>13499245</v>
      </c>
      <c r="N47" s="31">
        <f t="shared" si="1"/>
        <v>42572807</v>
      </c>
      <c r="O47" s="31">
        <f t="shared" si="1"/>
        <v>12696645</v>
      </c>
      <c r="P47" s="31">
        <f t="shared" si="1"/>
        <v>11966333</v>
      </c>
      <c r="Q47" s="31">
        <f t="shared" si="1"/>
        <v>9789660</v>
      </c>
      <c r="R47" s="31">
        <f t="shared" si="1"/>
        <v>34452638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114680869</v>
      </c>
      <c r="X47" s="31">
        <f t="shared" si="1"/>
        <v>138137632</v>
      </c>
      <c r="Y47" s="31">
        <f t="shared" si="1"/>
        <v>-23456763</v>
      </c>
      <c r="Z47" s="32">
        <f>+IF(X47&lt;&gt;0,+(Y47/X47)*100,0)</f>
        <v>-16.980718910832351</v>
      </c>
      <c r="AA47" s="29">
        <f>SUM(AA34:AA46)</f>
        <v>169188546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6197915</v>
      </c>
      <c r="D48" s="39">
        <f t="shared" si="2"/>
        <v>0</v>
      </c>
      <c r="E48" s="40">
        <f t="shared" si="2"/>
        <v>37613427</v>
      </c>
      <c r="F48" s="41">
        <f t="shared" si="2"/>
        <v>63650065</v>
      </c>
      <c r="G48" s="41">
        <f t="shared" si="2"/>
        <v>-24323098</v>
      </c>
      <c r="H48" s="41">
        <f t="shared" si="2"/>
        <v>-9870274</v>
      </c>
      <c r="I48" s="41">
        <f t="shared" si="2"/>
        <v>-5282354</v>
      </c>
      <c r="J48" s="41">
        <f t="shared" si="2"/>
        <v>-39475726</v>
      </c>
      <c r="K48" s="41">
        <f t="shared" si="2"/>
        <v>-7333761</v>
      </c>
      <c r="L48" s="41">
        <f t="shared" si="2"/>
        <v>-8648828</v>
      </c>
      <c r="M48" s="41">
        <f t="shared" si="2"/>
        <v>-1608456</v>
      </c>
      <c r="N48" s="41">
        <f t="shared" si="2"/>
        <v>-17591045</v>
      </c>
      <c r="O48" s="41">
        <f t="shared" si="2"/>
        <v>6639689</v>
      </c>
      <c r="P48" s="41">
        <f t="shared" si="2"/>
        <v>-5415968</v>
      </c>
      <c r="Q48" s="41">
        <f t="shared" si="2"/>
        <v>3009948</v>
      </c>
      <c r="R48" s="41">
        <f t="shared" si="2"/>
        <v>4233669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-52833102</v>
      </c>
      <c r="X48" s="41">
        <f t="shared" si="2"/>
        <v>33008800</v>
      </c>
      <c r="Y48" s="41">
        <f t="shared" si="2"/>
        <v>-85841902</v>
      </c>
      <c r="Z48" s="42">
        <f>+IF(X48&lt;&gt;0,+(Y48/X48)*100,0)</f>
        <v>-260.05762705702722</v>
      </c>
      <c r="AA48" s="39">
        <f>+AA32-AA47</f>
        <v>63650065</v>
      </c>
    </row>
    <row r="49" spans="1:27" x14ac:dyDescent="0.25">
      <c r="A49" s="43" t="s">
        <v>74</v>
      </c>
      <c r="B49" s="15" t="s">
        <v>32</v>
      </c>
      <c r="C49" s="20">
        <v>93931944</v>
      </c>
      <c r="D49" s="20"/>
      <c r="E49" s="21">
        <v>125333000</v>
      </c>
      <c r="F49" s="22">
        <v>264314755</v>
      </c>
      <c r="G49" s="22"/>
      <c r="H49" s="22"/>
      <c r="I49" s="22">
        <v>43920369</v>
      </c>
      <c r="J49" s="22">
        <v>43920369</v>
      </c>
      <c r="K49" s="22">
        <v>82301057</v>
      </c>
      <c r="L49" s="22">
        <v>3666805</v>
      </c>
      <c r="M49" s="22">
        <v>64854520</v>
      </c>
      <c r="N49" s="22">
        <v>150822382</v>
      </c>
      <c r="O49" s="22">
        <v>2562643</v>
      </c>
      <c r="P49" s="22">
        <v>988321</v>
      </c>
      <c r="Q49" s="22">
        <v>4322771</v>
      </c>
      <c r="R49" s="22">
        <v>7873735</v>
      </c>
      <c r="S49" s="22"/>
      <c r="T49" s="22"/>
      <c r="U49" s="22"/>
      <c r="V49" s="22"/>
      <c r="W49" s="22">
        <v>202616486</v>
      </c>
      <c r="X49" s="22">
        <v>149592446</v>
      </c>
      <c r="Y49" s="22">
        <v>53024040</v>
      </c>
      <c r="Z49" s="23">
        <v>35.445666821973084</v>
      </c>
      <c r="AA49" s="20">
        <v>264314755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>
        <v>1240500</v>
      </c>
      <c r="Q50" s="22">
        <v>172800</v>
      </c>
      <c r="R50" s="45">
        <v>1413300</v>
      </c>
      <c r="S50" s="45"/>
      <c r="T50" s="22"/>
      <c r="U50" s="45"/>
      <c r="V50" s="45"/>
      <c r="W50" s="45">
        <v>1413300</v>
      </c>
      <c r="X50" s="22"/>
      <c r="Y50" s="45">
        <v>1413300</v>
      </c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100129859</v>
      </c>
      <c r="D51" s="48">
        <f t="shared" si="3"/>
        <v>0</v>
      </c>
      <c r="E51" s="49">
        <f t="shared" si="3"/>
        <v>162946427</v>
      </c>
      <c r="F51" s="50">
        <f t="shared" si="3"/>
        <v>327964820</v>
      </c>
      <c r="G51" s="50">
        <f t="shared" si="3"/>
        <v>-24323098</v>
      </c>
      <c r="H51" s="50">
        <f t="shared" si="3"/>
        <v>-9870274</v>
      </c>
      <c r="I51" s="50">
        <f t="shared" si="3"/>
        <v>38638015</v>
      </c>
      <c r="J51" s="50">
        <f t="shared" si="3"/>
        <v>4444643</v>
      </c>
      <c r="K51" s="50">
        <f t="shared" si="3"/>
        <v>74967296</v>
      </c>
      <c r="L51" s="50">
        <f t="shared" si="3"/>
        <v>-4982023</v>
      </c>
      <c r="M51" s="50">
        <f t="shared" si="3"/>
        <v>63246064</v>
      </c>
      <c r="N51" s="50">
        <f t="shared" si="3"/>
        <v>133231337</v>
      </c>
      <c r="O51" s="50">
        <f t="shared" si="3"/>
        <v>9202332</v>
      </c>
      <c r="P51" s="50">
        <f t="shared" si="3"/>
        <v>-3187147</v>
      </c>
      <c r="Q51" s="50">
        <f t="shared" si="3"/>
        <v>7505519</v>
      </c>
      <c r="R51" s="50">
        <f t="shared" si="3"/>
        <v>13520704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151196684</v>
      </c>
      <c r="X51" s="50">
        <f t="shared" si="3"/>
        <v>182601246</v>
      </c>
      <c r="Y51" s="50">
        <f t="shared" si="3"/>
        <v>-31404562</v>
      </c>
      <c r="Z51" s="51">
        <f>+IF(X51&lt;&gt;0,+(Y51/X51)*100,0)</f>
        <v>-17.198437955894342</v>
      </c>
      <c r="AA51" s="48">
        <f>SUM(AA48:AA50)</f>
        <v>327964820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100129859</v>
      </c>
      <c r="D53" s="54">
        <f>+D51-D52</f>
        <v>0</v>
      </c>
      <c r="E53" s="55">
        <f t="shared" si="4"/>
        <v>162946427</v>
      </c>
      <c r="F53" s="56">
        <f t="shared" si="4"/>
        <v>327964820</v>
      </c>
      <c r="G53" s="56">
        <f t="shared" si="4"/>
        <v>-24323098</v>
      </c>
      <c r="H53" s="56">
        <f t="shared" si="4"/>
        <v>-9870274</v>
      </c>
      <c r="I53" s="56">
        <f t="shared" si="4"/>
        <v>38638015</v>
      </c>
      <c r="J53" s="56">
        <f t="shared" si="4"/>
        <v>4444643</v>
      </c>
      <c r="K53" s="56">
        <f t="shared" si="4"/>
        <v>74967296</v>
      </c>
      <c r="L53" s="56">
        <f t="shared" si="4"/>
        <v>-4982023</v>
      </c>
      <c r="M53" s="56">
        <f t="shared" si="4"/>
        <v>63246064</v>
      </c>
      <c r="N53" s="56">
        <f t="shared" si="4"/>
        <v>133231337</v>
      </c>
      <c r="O53" s="56">
        <f t="shared" si="4"/>
        <v>9202332</v>
      </c>
      <c r="P53" s="56">
        <f t="shared" si="4"/>
        <v>-3187147</v>
      </c>
      <c r="Q53" s="56">
        <f t="shared" si="4"/>
        <v>7505519</v>
      </c>
      <c r="R53" s="56">
        <f t="shared" si="4"/>
        <v>13520704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151196684</v>
      </c>
      <c r="X53" s="56">
        <f t="shared" si="4"/>
        <v>182601246</v>
      </c>
      <c r="Y53" s="56">
        <f t="shared" si="4"/>
        <v>-31404562</v>
      </c>
      <c r="Z53" s="57">
        <f>+IF(X53&lt;&gt;0,+(Y53/X53)*100,0)</f>
        <v>-17.198437955894342</v>
      </c>
      <c r="AA53" s="54">
        <f>+AA51-AA52</f>
        <v>327964820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100129859</v>
      </c>
      <c r="D56" s="48">
        <f>SUM(D53:D55)</f>
        <v>0</v>
      </c>
      <c r="E56" s="49">
        <f t="shared" si="5"/>
        <v>162946427</v>
      </c>
      <c r="F56" s="50">
        <f t="shared" si="5"/>
        <v>327964820</v>
      </c>
      <c r="G56" s="50">
        <f t="shared" si="5"/>
        <v>-24323098</v>
      </c>
      <c r="H56" s="50">
        <f t="shared" si="5"/>
        <v>-9870274</v>
      </c>
      <c r="I56" s="50">
        <f t="shared" si="5"/>
        <v>38638015</v>
      </c>
      <c r="J56" s="50">
        <f t="shared" si="5"/>
        <v>4444643</v>
      </c>
      <c r="K56" s="50">
        <f t="shared" si="5"/>
        <v>74967296</v>
      </c>
      <c r="L56" s="50">
        <f t="shared" si="5"/>
        <v>-4982023</v>
      </c>
      <c r="M56" s="50">
        <f t="shared" si="5"/>
        <v>63246064</v>
      </c>
      <c r="N56" s="50">
        <f t="shared" si="5"/>
        <v>133231337</v>
      </c>
      <c r="O56" s="50">
        <f t="shared" si="5"/>
        <v>9202332</v>
      </c>
      <c r="P56" s="50">
        <f t="shared" si="5"/>
        <v>-3187147</v>
      </c>
      <c r="Q56" s="50">
        <f t="shared" si="5"/>
        <v>7505519</v>
      </c>
      <c r="R56" s="50">
        <f t="shared" si="5"/>
        <v>13520704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151196684</v>
      </c>
      <c r="X56" s="50">
        <f t="shared" si="5"/>
        <v>182601246</v>
      </c>
      <c r="Y56" s="50">
        <f t="shared" si="5"/>
        <v>-31404562</v>
      </c>
      <c r="Z56" s="51">
        <f>+IF(X56&lt;&gt;0,+(Y56/X56)*100,0)</f>
        <v>-17.198437955894342</v>
      </c>
      <c r="AA56" s="48">
        <f>SUM(AA53:AA55)</f>
        <v>327964820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100129859</v>
      </c>
      <c r="D59" s="65">
        <f>SUM(D56:D58)</f>
        <v>0</v>
      </c>
      <c r="E59" s="66">
        <f t="shared" si="6"/>
        <v>162946427</v>
      </c>
      <c r="F59" s="67">
        <f t="shared" si="6"/>
        <v>327964820</v>
      </c>
      <c r="G59" s="67">
        <f t="shared" si="6"/>
        <v>-24323098</v>
      </c>
      <c r="H59" s="67">
        <f t="shared" si="6"/>
        <v>-9870274</v>
      </c>
      <c r="I59" s="67">
        <f t="shared" si="6"/>
        <v>38638015</v>
      </c>
      <c r="J59" s="67">
        <f t="shared" si="6"/>
        <v>4444643</v>
      </c>
      <c r="K59" s="67">
        <f t="shared" si="6"/>
        <v>74967296</v>
      </c>
      <c r="L59" s="67">
        <f t="shared" si="6"/>
        <v>-4982023</v>
      </c>
      <c r="M59" s="67">
        <f t="shared" si="6"/>
        <v>63246064</v>
      </c>
      <c r="N59" s="67">
        <f t="shared" si="6"/>
        <v>133231337</v>
      </c>
      <c r="O59" s="67">
        <f t="shared" si="6"/>
        <v>9202332</v>
      </c>
      <c r="P59" s="67">
        <f t="shared" si="6"/>
        <v>-3187147</v>
      </c>
      <c r="Q59" s="67">
        <f t="shared" si="6"/>
        <v>7505519</v>
      </c>
      <c r="R59" s="67">
        <f t="shared" si="6"/>
        <v>13520704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151196684</v>
      </c>
      <c r="X59" s="67">
        <f t="shared" si="6"/>
        <v>182601246</v>
      </c>
      <c r="Y59" s="67">
        <f t="shared" si="6"/>
        <v>-31404562</v>
      </c>
      <c r="Z59" s="68">
        <f>+IF(X59&lt;&gt;0,+(Y59/X59)*100,0)</f>
        <v>-17.198437955894342</v>
      </c>
      <c r="AA59" s="65">
        <f>SUM(AA56:AA58)</f>
        <v>327964820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85871307</v>
      </c>
      <c r="D7" s="20"/>
      <c r="E7" s="21">
        <v>120015361</v>
      </c>
      <c r="F7" s="22">
        <v>120015361</v>
      </c>
      <c r="G7" s="22">
        <v>8666069</v>
      </c>
      <c r="H7" s="22">
        <v>4655560</v>
      </c>
      <c r="I7" s="22">
        <v>11002836</v>
      </c>
      <c r="J7" s="22">
        <v>24324465</v>
      </c>
      <c r="K7" s="22">
        <v>9619017</v>
      </c>
      <c r="L7" s="22">
        <v>9601216</v>
      </c>
      <c r="M7" s="22">
        <v>8609586</v>
      </c>
      <c r="N7" s="22">
        <v>27829819</v>
      </c>
      <c r="O7" s="22">
        <v>-655171</v>
      </c>
      <c r="P7" s="22">
        <v>9243868</v>
      </c>
      <c r="Q7" s="22">
        <v>8403635</v>
      </c>
      <c r="R7" s="22">
        <v>16992332</v>
      </c>
      <c r="S7" s="22"/>
      <c r="T7" s="22"/>
      <c r="U7" s="22"/>
      <c r="V7" s="22"/>
      <c r="W7" s="22">
        <v>69146616</v>
      </c>
      <c r="X7" s="22">
        <v>90011520</v>
      </c>
      <c r="Y7" s="22">
        <v>-20864904</v>
      </c>
      <c r="Z7" s="23">
        <v>-23.180259593438706</v>
      </c>
      <c r="AA7" s="20">
        <v>120015361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26303271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184803</v>
      </c>
      <c r="D19" s="20"/>
      <c r="E19" s="21">
        <v>115830</v>
      </c>
      <c r="F19" s="22">
        <v>195830</v>
      </c>
      <c r="G19" s="22"/>
      <c r="H19" s="22">
        <v>6273</v>
      </c>
      <c r="I19" s="22"/>
      <c r="J19" s="22">
        <v>6273</v>
      </c>
      <c r="K19" s="22">
        <v>40000</v>
      </c>
      <c r="L19" s="22"/>
      <c r="M19" s="22"/>
      <c r="N19" s="22">
        <v>40000</v>
      </c>
      <c r="O19" s="22"/>
      <c r="P19" s="22"/>
      <c r="Q19" s="22"/>
      <c r="R19" s="22"/>
      <c r="S19" s="22"/>
      <c r="T19" s="22"/>
      <c r="U19" s="22"/>
      <c r="V19" s="22"/>
      <c r="W19" s="22">
        <v>46273</v>
      </c>
      <c r="X19" s="22">
        <v>118877</v>
      </c>
      <c r="Y19" s="22">
        <v>-72604</v>
      </c>
      <c r="Z19" s="23">
        <v>-61.074892535982571</v>
      </c>
      <c r="AA19" s="20">
        <v>195830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112359381</v>
      </c>
      <c r="D32" s="29">
        <f t="shared" ref="D32:Y32" si="0">SUM(D6:D31)</f>
        <v>0</v>
      </c>
      <c r="E32" s="30">
        <f t="shared" si="0"/>
        <v>120131191</v>
      </c>
      <c r="F32" s="31">
        <f t="shared" si="0"/>
        <v>120211191</v>
      </c>
      <c r="G32" s="31">
        <f t="shared" si="0"/>
        <v>8666069</v>
      </c>
      <c r="H32" s="31">
        <f t="shared" si="0"/>
        <v>4661833</v>
      </c>
      <c r="I32" s="31">
        <f t="shared" si="0"/>
        <v>11002836</v>
      </c>
      <c r="J32" s="31">
        <f t="shared" si="0"/>
        <v>24330738</v>
      </c>
      <c r="K32" s="31">
        <f t="shared" si="0"/>
        <v>9659017</v>
      </c>
      <c r="L32" s="31">
        <f t="shared" si="0"/>
        <v>9601216</v>
      </c>
      <c r="M32" s="31">
        <f t="shared" si="0"/>
        <v>8609586</v>
      </c>
      <c r="N32" s="31">
        <f t="shared" si="0"/>
        <v>27869819</v>
      </c>
      <c r="O32" s="31">
        <f t="shared" si="0"/>
        <v>-655171</v>
      </c>
      <c r="P32" s="31">
        <f t="shared" si="0"/>
        <v>9243868</v>
      </c>
      <c r="Q32" s="31">
        <f t="shared" si="0"/>
        <v>8403635</v>
      </c>
      <c r="R32" s="31">
        <f t="shared" si="0"/>
        <v>16992332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69192889</v>
      </c>
      <c r="X32" s="31">
        <f t="shared" si="0"/>
        <v>90130397</v>
      </c>
      <c r="Y32" s="31">
        <f t="shared" si="0"/>
        <v>-20937508</v>
      </c>
      <c r="Z32" s="32">
        <f>+IF(X32&lt;&gt;0,+(Y32/X32)*100,0)</f>
        <v>-23.230240514751088</v>
      </c>
      <c r="AA32" s="29">
        <f>SUM(AA6:AA31)</f>
        <v>120211191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25219167</v>
      </c>
      <c r="D34" s="20"/>
      <c r="E34" s="21">
        <v>34798944</v>
      </c>
      <c r="F34" s="22">
        <v>30938944</v>
      </c>
      <c r="G34" s="22"/>
      <c r="H34" s="22"/>
      <c r="I34" s="22">
        <v>7349801</v>
      </c>
      <c r="J34" s="22">
        <v>7349801</v>
      </c>
      <c r="K34" s="22">
        <v>2419328</v>
      </c>
      <c r="L34" s="22">
        <v>2337554</v>
      </c>
      <c r="M34" s="22">
        <v>2535483</v>
      </c>
      <c r="N34" s="22">
        <v>7292365</v>
      </c>
      <c r="O34" s="22">
        <v>2583532</v>
      </c>
      <c r="P34" s="22">
        <v>2460395</v>
      </c>
      <c r="Q34" s="22">
        <v>2362667</v>
      </c>
      <c r="R34" s="22">
        <v>7406594</v>
      </c>
      <c r="S34" s="22"/>
      <c r="T34" s="22"/>
      <c r="U34" s="22"/>
      <c r="V34" s="22"/>
      <c r="W34" s="22">
        <v>22048760</v>
      </c>
      <c r="X34" s="22">
        <v>24555226</v>
      </c>
      <c r="Y34" s="22">
        <v>-2506466</v>
      </c>
      <c r="Z34" s="23">
        <v>-10.207464594298582</v>
      </c>
      <c r="AA34" s="20">
        <v>30938944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21740110</v>
      </c>
      <c r="D37" s="20"/>
      <c r="E37" s="21">
        <v>28000035</v>
      </c>
      <c r="F37" s="22">
        <v>29000035</v>
      </c>
      <c r="G37" s="22">
        <v>631644</v>
      </c>
      <c r="H37" s="22">
        <v>2367381</v>
      </c>
      <c r="I37" s="22">
        <v>611335</v>
      </c>
      <c r="J37" s="22">
        <v>3610360</v>
      </c>
      <c r="K37" s="22">
        <v>1990433</v>
      </c>
      <c r="L37" s="22">
        <v>475541</v>
      </c>
      <c r="M37" s="22">
        <v>891547</v>
      </c>
      <c r="N37" s="22">
        <v>3357521</v>
      </c>
      <c r="O37" s="22">
        <v>7400348</v>
      </c>
      <c r="P37" s="22">
        <v>2174757</v>
      </c>
      <c r="Q37" s="22">
        <v>1537638</v>
      </c>
      <c r="R37" s="22">
        <v>11112743</v>
      </c>
      <c r="S37" s="22"/>
      <c r="T37" s="22"/>
      <c r="U37" s="22"/>
      <c r="V37" s="22"/>
      <c r="W37" s="22">
        <v>18080624</v>
      </c>
      <c r="X37" s="22">
        <v>21400024</v>
      </c>
      <c r="Y37" s="22">
        <v>-3319400</v>
      </c>
      <c r="Z37" s="23">
        <v>-15.51119755753545</v>
      </c>
      <c r="AA37" s="20">
        <v>29000035</v>
      </c>
    </row>
    <row r="38" spans="1:27" x14ac:dyDescent="0.25">
      <c r="A38" s="19" t="s">
        <v>64</v>
      </c>
      <c r="B38" s="15" t="s">
        <v>32</v>
      </c>
      <c r="C38" s="20">
        <v>59028106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7367268</v>
      </c>
      <c r="D39" s="20"/>
      <c r="E39" s="21">
        <v>8154516</v>
      </c>
      <c r="F39" s="22">
        <v>7654516</v>
      </c>
      <c r="G39" s="22"/>
      <c r="H39" s="22"/>
      <c r="I39" s="22">
        <v>1820036</v>
      </c>
      <c r="J39" s="22">
        <v>1820036</v>
      </c>
      <c r="K39" s="22"/>
      <c r="L39" s="22"/>
      <c r="M39" s="22">
        <v>1820037</v>
      </c>
      <c r="N39" s="22">
        <v>1820037</v>
      </c>
      <c r="O39" s="22"/>
      <c r="P39" s="22"/>
      <c r="Q39" s="22"/>
      <c r="R39" s="22"/>
      <c r="S39" s="22"/>
      <c r="T39" s="22"/>
      <c r="U39" s="22"/>
      <c r="V39" s="22"/>
      <c r="W39" s="22">
        <v>3640073</v>
      </c>
      <c r="X39" s="22">
        <v>5915887</v>
      </c>
      <c r="Y39" s="22">
        <v>-2275814</v>
      </c>
      <c r="Z39" s="23">
        <v>-38.4695312807699</v>
      </c>
      <c r="AA39" s="20">
        <v>7654516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5949900</v>
      </c>
      <c r="D41" s="20"/>
      <c r="E41" s="21">
        <v>5659000</v>
      </c>
      <c r="F41" s="22">
        <v>3164000</v>
      </c>
      <c r="G41" s="22"/>
      <c r="H41" s="22"/>
      <c r="I41" s="22">
        <v>2723</v>
      </c>
      <c r="J41" s="22">
        <v>2723</v>
      </c>
      <c r="K41" s="22">
        <v>15000</v>
      </c>
      <c r="L41" s="22">
        <v>36</v>
      </c>
      <c r="M41" s="22">
        <v>184400</v>
      </c>
      <c r="N41" s="22">
        <v>199436</v>
      </c>
      <c r="O41" s="22">
        <v>294696</v>
      </c>
      <c r="P41" s="22">
        <v>8</v>
      </c>
      <c r="Q41" s="22">
        <v>1278675</v>
      </c>
      <c r="R41" s="22">
        <v>1573379</v>
      </c>
      <c r="S41" s="22"/>
      <c r="T41" s="22"/>
      <c r="U41" s="22"/>
      <c r="V41" s="22"/>
      <c r="W41" s="22">
        <v>1775538</v>
      </c>
      <c r="X41" s="22">
        <v>3246247</v>
      </c>
      <c r="Y41" s="22">
        <v>-1470709</v>
      </c>
      <c r="Z41" s="23">
        <v>-45.304901321433647</v>
      </c>
      <c r="AA41" s="20">
        <v>3164000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321591</v>
      </c>
      <c r="D44" s="20"/>
      <c r="E44" s="21">
        <v>148425</v>
      </c>
      <c r="F44" s="22">
        <v>214425</v>
      </c>
      <c r="G44" s="22"/>
      <c r="H44" s="22"/>
      <c r="I44" s="22">
        <v>74784</v>
      </c>
      <c r="J44" s="22">
        <v>74784</v>
      </c>
      <c r="K44" s="22">
        <v>25242</v>
      </c>
      <c r="L44" s="22">
        <v>21909</v>
      </c>
      <c r="M44" s="22">
        <v>26335</v>
      </c>
      <c r="N44" s="22">
        <v>73486</v>
      </c>
      <c r="O44" s="22">
        <v>24848</v>
      </c>
      <c r="P44" s="22">
        <v>32621</v>
      </c>
      <c r="Q44" s="22">
        <v>31246</v>
      </c>
      <c r="R44" s="22">
        <v>88715</v>
      </c>
      <c r="S44" s="22"/>
      <c r="T44" s="22"/>
      <c r="U44" s="22"/>
      <c r="V44" s="22"/>
      <c r="W44" s="22">
        <v>236985</v>
      </c>
      <c r="X44" s="22">
        <v>137712</v>
      </c>
      <c r="Y44" s="22">
        <v>99273</v>
      </c>
      <c r="Z44" s="23">
        <v>72.087399790867906</v>
      </c>
      <c r="AA44" s="20">
        <v>214425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119626142</v>
      </c>
      <c r="D47" s="29">
        <f t="shared" ref="D47:Y47" si="1">SUM(D34:D46)</f>
        <v>0</v>
      </c>
      <c r="E47" s="30">
        <f t="shared" si="1"/>
        <v>76760920</v>
      </c>
      <c r="F47" s="31">
        <f t="shared" si="1"/>
        <v>70971920</v>
      </c>
      <c r="G47" s="31">
        <f t="shared" si="1"/>
        <v>631644</v>
      </c>
      <c r="H47" s="31">
        <f t="shared" si="1"/>
        <v>2367381</v>
      </c>
      <c r="I47" s="31">
        <f t="shared" si="1"/>
        <v>9858679</v>
      </c>
      <c r="J47" s="31">
        <f t="shared" si="1"/>
        <v>12857704</v>
      </c>
      <c r="K47" s="31">
        <f t="shared" si="1"/>
        <v>4450003</v>
      </c>
      <c r="L47" s="31">
        <f t="shared" si="1"/>
        <v>2835040</v>
      </c>
      <c r="M47" s="31">
        <f t="shared" si="1"/>
        <v>5457802</v>
      </c>
      <c r="N47" s="31">
        <f t="shared" si="1"/>
        <v>12742845</v>
      </c>
      <c r="O47" s="31">
        <f t="shared" si="1"/>
        <v>10303424</v>
      </c>
      <c r="P47" s="31">
        <f t="shared" si="1"/>
        <v>4667781</v>
      </c>
      <c r="Q47" s="31">
        <f t="shared" si="1"/>
        <v>5210226</v>
      </c>
      <c r="R47" s="31">
        <f t="shared" si="1"/>
        <v>20181431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45781980</v>
      </c>
      <c r="X47" s="31">
        <f t="shared" si="1"/>
        <v>55255096</v>
      </c>
      <c r="Y47" s="31">
        <f t="shared" si="1"/>
        <v>-9473116</v>
      </c>
      <c r="Z47" s="32">
        <f>+IF(X47&lt;&gt;0,+(Y47/X47)*100,0)</f>
        <v>-17.144329999897202</v>
      </c>
      <c r="AA47" s="29">
        <f>SUM(AA34:AA46)</f>
        <v>70971920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-7266761</v>
      </c>
      <c r="D48" s="39">
        <f t="shared" si="2"/>
        <v>0</v>
      </c>
      <c r="E48" s="40">
        <f t="shared" si="2"/>
        <v>43370271</v>
      </c>
      <c r="F48" s="41">
        <f t="shared" si="2"/>
        <v>49239271</v>
      </c>
      <c r="G48" s="41">
        <f t="shared" si="2"/>
        <v>8034425</v>
      </c>
      <c r="H48" s="41">
        <f t="shared" si="2"/>
        <v>2294452</v>
      </c>
      <c r="I48" s="41">
        <f t="shared" si="2"/>
        <v>1144157</v>
      </c>
      <c r="J48" s="41">
        <f t="shared" si="2"/>
        <v>11473034</v>
      </c>
      <c r="K48" s="41">
        <f t="shared" si="2"/>
        <v>5209014</v>
      </c>
      <c r="L48" s="41">
        <f t="shared" si="2"/>
        <v>6766176</v>
      </c>
      <c r="M48" s="41">
        <f t="shared" si="2"/>
        <v>3151784</v>
      </c>
      <c r="N48" s="41">
        <f t="shared" si="2"/>
        <v>15126974</v>
      </c>
      <c r="O48" s="41">
        <f t="shared" si="2"/>
        <v>-10958595</v>
      </c>
      <c r="P48" s="41">
        <f t="shared" si="2"/>
        <v>4576087</v>
      </c>
      <c r="Q48" s="41">
        <f t="shared" si="2"/>
        <v>3193409</v>
      </c>
      <c r="R48" s="41">
        <f t="shared" si="2"/>
        <v>-3189099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23410909</v>
      </c>
      <c r="X48" s="41">
        <f t="shared" si="2"/>
        <v>34875301</v>
      </c>
      <c r="Y48" s="41">
        <f t="shared" si="2"/>
        <v>-11464392</v>
      </c>
      <c r="Z48" s="42">
        <f>+IF(X48&lt;&gt;0,+(Y48/X48)*100,0)</f>
        <v>-32.87252488516156</v>
      </c>
      <c r="AA48" s="39">
        <f>+AA32-AA47</f>
        <v>49239271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-7266761</v>
      </c>
      <c r="D51" s="48">
        <f t="shared" si="3"/>
        <v>0</v>
      </c>
      <c r="E51" s="49">
        <f t="shared" si="3"/>
        <v>43370271</v>
      </c>
      <c r="F51" s="50">
        <f t="shared" si="3"/>
        <v>49239271</v>
      </c>
      <c r="G51" s="50">
        <f t="shared" si="3"/>
        <v>8034425</v>
      </c>
      <c r="H51" s="50">
        <f t="shared" si="3"/>
        <v>2294452</v>
      </c>
      <c r="I51" s="50">
        <f t="shared" si="3"/>
        <v>1144157</v>
      </c>
      <c r="J51" s="50">
        <f t="shared" si="3"/>
        <v>11473034</v>
      </c>
      <c r="K51" s="50">
        <f t="shared" si="3"/>
        <v>5209014</v>
      </c>
      <c r="L51" s="50">
        <f t="shared" si="3"/>
        <v>6766176</v>
      </c>
      <c r="M51" s="50">
        <f t="shared" si="3"/>
        <v>3151784</v>
      </c>
      <c r="N51" s="50">
        <f t="shared" si="3"/>
        <v>15126974</v>
      </c>
      <c r="O51" s="50">
        <f t="shared" si="3"/>
        <v>-10958595</v>
      </c>
      <c r="P51" s="50">
        <f t="shared" si="3"/>
        <v>4576087</v>
      </c>
      <c r="Q51" s="50">
        <f t="shared" si="3"/>
        <v>3193409</v>
      </c>
      <c r="R51" s="50">
        <f t="shared" si="3"/>
        <v>-3189099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23410909</v>
      </c>
      <c r="X51" s="50">
        <f t="shared" si="3"/>
        <v>34875301</v>
      </c>
      <c r="Y51" s="50">
        <f t="shared" si="3"/>
        <v>-11464392</v>
      </c>
      <c r="Z51" s="51">
        <f>+IF(X51&lt;&gt;0,+(Y51/X51)*100,0)</f>
        <v>-32.87252488516156</v>
      </c>
      <c r="AA51" s="48">
        <f>SUM(AA48:AA50)</f>
        <v>49239271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-7266761</v>
      </c>
      <c r="D53" s="54">
        <f>+D51-D52</f>
        <v>0</v>
      </c>
      <c r="E53" s="55">
        <f t="shared" si="4"/>
        <v>43370271</v>
      </c>
      <c r="F53" s="56">
        <f t="shared" si="4"/>
        <v>49239271</v>
      </c>
      <c r="G53" s="56">
        <f t="shared" si="4"/>
        <v>8034425</v>
      </c>
      <c r="H53" s="56">
        <f t="shared" si="4"/>
        <v>2294452</v>
      </c>
      <c r="I53" s="56">
        <f t="shared" si="4"/>
        <v>1144157</v>
      </c>
      <c r="J53" s="56">
        <f t="shared" si="4"/>
        <v>11473034</v>
      </c>
      <c r="K53" s="56">
        <f t="shared" si="4"/>
        <v>5209014</v>
      </c>
      <c r="L53" s="56">
        <f t="shared" si="4"/>
        <v>6766176</v>
      </c>
      <c r="M53" s="56">
        <f t="shared" si="4"/>
        <v>3151784</v>
      </c>
      <c r="N53" s="56">
        <f t="shared" si="4"/>
        <v>15126974</v>
      </c>
      <c r="O53" s="56">
        <f t="shared" si="4"/>
        <v>-10958595</v>
      </c>
      <c r="P53" s="56">
        <f t="shared" si="4"/>
        <v>4576087</v>
      </c>
      <c r="Q53" s="56">
        <f t="shared" si="4"/>
        <v>3193409</v>
      </c>
      <c r="R53" s="56">
        <f t="shared" si="4"/>
        <v>-3189099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23410909</v>
      </c>
      <c r="X53" s="56">
        <f t="shared" si="4"/>
        <v>34875301</v>
      </c>
      <c r="Y53" s="56">
        <f t="shared" si="4"/>
        <v>-11464392</v>
      </c>
      <c r="Z53" s="57">
        <f>+IF(X53&lt;&gt;0,+(Y53/X53)*100,0)</f>
        <v>-32.87252488516156</v>
      </c>
      <c r="AA53" s="54">
        <f>+AA51-AA52</f>
        <v>49239271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-7266761</v>
      </c>
      <c r="D56" s="48">
        <f>SUM(D53:D55)</f>
        <v>0</v>
      </c>
      <c r="E56" s="49">
        <f t="shared" si="5"/>
        <v>43370271</v>
      </c>
      <c r="F56" s="50">
        <f t="shared" si="5"/>
        <v>49239271</v>
      </c>
      <c r="G56" s="50">
        <f t="shared" si="5"/>
        <v>8034425</v>
      </c>
      <c r="H56" s="50">
        <f t="shared" si="5"/>
        <v>2294452</v>
      </c>
      <c r="I56" s="50">
        <f t="shared" si="5"/>
        <v>1144157</v>
      </c>
      <c r="J56" s="50">
        <f t="shared" si="5"/>
        <v>11473034</v>
      </c>
      <c r="K56" s="50">
        <f t="shared" si="5"/>
        <v>5209014</v>
      </c>
      <c r="L56" s="50">
        <f t="shared" si="5"/>
        <v>6766176</v>
      </c>
      <c r="M56" s="50">
        <f t="shared" si="5"/>
        <v>3151784</v>
      </c>
      <c r="N56" s="50">
        <f t="shared" si="5"/>
        <v>15126974</v>
      </c>
      <c r="O56" s="50">
        <f t="shared" si="5"/>
        <v>-10958595</v>
      </c>
      <c r="P56" s="50">
        <f t="shared" si="5"/>
        <v>4576087</v>
      </c>
      <c r="Q56" s="50">
        <f t="shared" si="5"/>
        <v>3193409</v>
      </c>
      <c r="R56" s="50">
        <f t="shared" si="5"/>
        <v>-3189099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23410909</v>
      </c>
      <c r="X56" s="50">
        <f t="shared" si="5"/>
        <v>34875301</v>
      </c>
      <c r="Y56" s="50">
        <f t="shared" si="5"/>
        <v>-11464392</v>
      </c>
      <c r="Z56" s="51">
        <f>+IF(X56&lt;&gt;0,+(Y56/X56)*100,0)</f>
        <v>-32.87252488516156</v>
      </c>
      <c r="AA56" s="48">
        <f>SUM(AA53:AA55)</f>
        <v>49239271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-7266761</v>
      </c>
      <c r="D59" s="65">
        <f>SUM(D56:D58)</f>
        <v>0</v>
      </c>
      <c r="E59" s="66">
        <f t="shared" si="6"/>
        <v>43370271</v>
      </c>
      <c r="F59" s="67">
        <f t="shared" si="6"/>
        <v>49239271</v>
      </c>
      <c r="G59" s="67">
        <f t="shared" si="6"/>
        <v>8034425</v>
      </c>
      <c r="H59" s="67">
        <f t="shared" si="6"/>
        <v>2294452</v>
      </c>
      <c r="I59" s="67">
        <f t="shared" si="6"/>
        <v>1144157</v>
      </c>
      <c r="J59" s="67">
        <f t="shared" si="6"/>
        <v>11473034</v>
      </c>
      <c r="K59" s="67">
        <f t="shared" si="6"/>
        <v>5209014</v>
      </c>
      <c r="L59" s="67">
        <f t="shared" si="6"/>
        <v>6766176</v>
      </c>
      <c r="M59" s="67">
        <f t="shared" si="6"/>
        <v>3151784</v>
      </c>
      <c r="N59" s="67">
        <f t="shared" si="6"/>
        <v>15126974</v>
      </c>
      <c r="O59" s="67">
        <f t="shared" si="6"/>
        <v>-10958595</v>
      </c>
      <c r="P59" s="67">
        <f t="shared" si="6"/>
        <v>4576087</v>
      </c>
      <c r="Q59" s="67">
        <f t="shared" si="6"/>
        <v>3193409</v>
      </c>
      <c r="R59" s="67">
        <f t="shared" si="6"/>
        <v>-3189099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23410909</v>
      </c>
      <c r="X59" s="67">
        <f t="shared" si="6"/>
        <v>34875301</v>
      </c>
      <c r="Y59" s="67">
        <f t="shared" si="6"/>
        <v>-11464392</v>
      </c>
      <c r="Z59" s="68">
        <f>+IF(X59&lt;&gt;0,+(Y59/X59)*100,0)</f>
        <v>-32.87252488516156</v>
      </c>
      <c r="AA59" s="65">
        <f>SUM(AA56:AA58)</f>
        <v>49239271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20000000</v>
      </c>
      <c r="F25" s="22">
        <v>30000000</v>
      </c>
      <c r="G25" s="22"/>
      <c r="H25" s="22"/>
      <c r="I25" s="22"/>
      <c r="J25" s="22"/>
      <c r="K25" s="22"/>
      <c r="L25" s="22"/>
      <c r="M25" s="22"/>
      <c r="N25" s="22"/>
      <c r="O25" s="22"/>
      <c r="P25" s="22">
        <v>6571385</v>
      </c>
      <c r="Q25" s="22"/>
      <c r="R25" s="22">
        <v>6571385</v>
      </c>
      <c r="S25" s="22"/>
      <c r="T25" s="22"/>
      <c r="U25" s="22"/>
      <c r="V25" s="22"/>
      <c r="W25" s="22">
        <v>6571385</v>
      </c>
      <c r="X25" s="22">
        <v>22500000</v>
      </c>
      <c r="Y25" s="22">
        <v>-15928615</v>
      </c>
      <c r="Z25" s="23">
        <v>-70.793844444444446</v>
      </c>
      <c r="AA25" s="20">
        <v>30000000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20000000</v>
      </c>
      <c r="F32" s="31">
        <f t="shared" si="0"/>
        <v>30000000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6571385</v>
      </c>
      <c r="Q32" s="31">
        <f t="shared" si="0"/>
        <v>0</v>
      </c>
      <c r="R32" s="31">
        <f t="shared" si="0"/>
        <v>6571385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6571385</v>
      </c>
      <c r="X32" s="31">
        <f t="shared" si="0"/>
        <v>22500000</v>
      </c>
      <c r="Y32" s="31">
        <f t="shared" si="0"/>
        <v>-15928615</v>
      </c>
      <c r="Z32" s="32">
        <f>+IF(X32&lt;&gt;0,+(Y32/X32)*100,0)</f>
        <v>-70.793844444444446</v>
      </c>
      <c r="AA32" s="29">
        <f>SUM(AA6:AA31)</f>
        <v>30000000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20000000</v>
      </c>
      <c r="F41" s="22">
        <v>30000000</v>
      </c>
      <c r="G41" s="22"/>
      <c r="H41" s="22"/>
      <c r="I41" s="22"/>
      <c r="J41" s="22"/>
      <c r="K41" s="22"/>
      <c r="L41" s="22"/>
      <c r="M41" s="22">
        <v>6014998</v>
      </c>
      <c r="N41" s="22">
        <v>6014998</v>
      </c>
      <c r="O41" s="22">
        <v>3254208</v>
      </c>
      <c r="P41" s="22">
        <v>2000000</v>
      </c>
      <c r="Q41" s="22">
        <v>3900000</v>
      </c>
      <c r="R41" s="22">
        <v>9154208</v>
      </c>
      <c r="S41" s="22"/>
      <c r="T41" s="22"/>
      <c r="U41" s="22"/>
      <c r="V41" s="22"/>
      <c r="W41" s="22">
        <v>15169206</v>
      </c>
      <c r="X41" s="22">
        <v>22500000</v>
      </c>
      <c r="Y41" s="22">
        <v>-7330794</v>
      </c>
      <c r="Z41" s="23">
        <v>-32.581306666666663</v>
      </c>
      <c r="AA41" s="20">
        <v>30000000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20000000</v>
      </c>
      <c r="F47" s="31">
        <f t="shared" si="1"/>
        <v>30000000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6014998</v>
      </c>
      <c r="N47" s="31">
        <f t="shared" si="1"/>
        <v>6014998</v>
      </c>
      <c r="O47" s="31">
        <f t="shared" si="1"/>
        <v>3254208</v>
      </c>
      <c r="P47" s="31">
        <f t="shared" si="1"/>
        <v>2000000</v>
      </c>
      <c r="Q47" s="31">
        <f t="shared" si="1"/>
        <v>3900000</v>
      </c>
      <c r="R47" s="31">
        <f t="shared" si="1"/>
        <v>9154208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15169206</v>
      </c>
      <c r="X47" s="31">
        <f t="shared" si="1"/>
        <v>22500000</v>
      </c>
      <c r="Y47" s="31">
        <f t="shared" si="1"/>
        <v>-7330794</v>
      </c>
      <c r="Z47" s="32">
        <f>+IF(X47&lt;&gt;0,+(Y47/X47)*100,0)</f>
        <v>-32.581306666666663</v>
      </c>
      <c r="AA47" s="29">
        <f>SUM(AA34:AA46)</f>
        <v>30000000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-6014998</v>
      </c>
      <c r="N48" s="41">
        <f t="shared" si="2"/>
        <v>-6014998</v>
      </c>
      <c r="O48" s="41">
        <f t="shared" si="2"/>
        <v>-3254208</v>
      </c>
      <c r="P48" s="41">
        <f t="shared" si="2"/>
        <v>4571385</v>
      </c>
      <c r="Q48" s="41">
        <f t="shared" si="2"/>
        <v>-3900000</v>
      </c>
      <c r="R48" s="41">
        <f t="shared" si="2"/>
        <v>-2582823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-8597821</v>
      </c>
      <c r="X48" s="41">
        <f t="shared" si="2"/>
        <v>0</v>
      </c>
      <c r="Y48" s="41">
        <f t="shared" si="2"/>
        <v>-8597821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-6014998</v>
      </c>
      <c r="N51" s="50">
        <f t="shared" si="3"/>
        <v>-6014998</v>
      </c>
      <c r="O51" s="50">
        <f t="shared" si="3"/>
        <v>-3254208</v>
      </c>
      <c r="P51" s="50">
        <f t="shared" si="3"/>
        <v>4571385</v>
      </c>
      <c r="Q51" s="50">
        <f t="shared" si="3"/>
        <v>-3900000</v>
      </c>
      <c r="R51" s="50">
        <f t="shared" si="3"/>
        <v>-2582823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-8597821</v>
      </c>
      <c r="X51" s="50">
        <f t="shared" si="3"/>
        <v>0</v>
      </c>
      <c r="Y51" s="50">
        <f t="shared" si="3"/>
        <v>-8597821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-6014998</v>
      </c>
      <c r="N53" s="56">
        <f t="shared" si="4"/>
        <v>-6014998</v>
      </c>
      <c r="O53" s="56">
        <f t="shared" si="4"/>
        <v>-3254208</v>
      </c>
      <c r="P53" s="56">
        <f t="shared" si="4"/>
        <v>4571385</v>
      </c>
      <c r="Q53" s="56">
        <f t="shared" si="4"/>
        <v>-3900000</v>
      </c>
      <c r="R53" s="56">
        <f t="shared" si="4"/>
        <v>-2582823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-8597821</v>
      </c>
      <c r="X53" s="56">
        <f t="shared" si="4"/>
        <v>0</v>
      </c>
      <c r="Y53" s="56">
        <f t="shared" si="4"/>
        <v>-8597821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-6014998</v>
      </c>
      <c r="N56" s="50">
        <f t="shared" si="5"/>
        <v>-6014998</v>
      </c>
      <c r="O56" s="50">
        <f t="shared" si="5"/>
        <v>-3254208</v>
      </c>
      <c r="P56" s="50">
        <f t="shared" si="5"/>
        <v>4571385</v>
      </c>
      <c r="Q56" s="50">
        <f t="shared" si="5"/>
        <v>-3900000</v>
      </c>
      <c r="R56" s="50">
        <f t="shared" si="5"/>
        <v>-2582823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-8597821</v>
      </c>
      <c r="X56" s="50">
        <f t="shared" si="5"/>
        <v>0</v>
      </c>
      <c r="Y56" s="50">
        <f t="shared" si="5"/>
        <v>-8597821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-6014998</v>
      </c>
      <c r="N59" s="67">
        <f t="shared" si="6"/>
        <v>-6014998</v>
      </c>
      <c r="O59" s="67">
        <f t="shared" si="6"/>
        <v>-3254208</v>
      </c>
      <c r="P59" s="67">
        <f t="shared" si="6"/>
        <v>4571385</v>
      </c>
      <c r="Q59" s="67">
        <f t="shared" si="6"/>
        <v>-3900000</v>
      </c>
      <c r="R59" s="67">
        <f t="shared" si="6"/>
        <v>-2582823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-8597821</v>
      </c>
      <c r="X59" s="67">
        <f t="shared" si="6"/>
        <v>0</v>
      </c>
      <c r="Y59" s="67">
        <f t="shared" si="6"/>
        <v>-8597821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>
        <v>1826</v>
      </c>
      <c r="N7" s="22">
        <v>1826</v>
      </c>
      <c r="O7" s="22"/>
      <c r="P7" s="22"/>
      <c r="Q7" s="22"/>
      <c r="R7" s="22"/>
      <c r="S7" s="22"/>
      <c r="T7" s="22"/>
      <c r="U7" s="22"/>
      <c r="V7" s="22"/>
      <c r="W7" s="22">
        <v>1826</v>
      </c>
      <c r="X7" s="22"/>
      <c r="Y7" s="22">
        <v>1826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-71548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-71548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1826</v>
      </c>
      <c r="N32" s="31">
        <f t="shared" si="0"/>
        <v>1826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1826</v>
      </c>
      <c r="X32" s="31">
        <f t="shared" si="0"/>
        <v>0</v>
      </c>
      <c r="Y32" s="31">
        <f t="shared" si="0"/>
        <v>1826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173616061</v>
      </c>
      <c r="D34" s="20"/>
      <c r="E34" s="21">
        <v>220057398</v>
      </c>
      <c r="F34" s="22">
        <v>208545746</v>
      </c>
      <c r="G34" s="22"/>
      <c r="H34" s="22">
        <v>14395831</v>
      </c>
      <c r="I34" s="22">
        <v>29754919</v>
      </c>
      <c r="J34" s="22">
        <v>44150750</v>
      </c>
      <c r="K34" s="22">
        <v>18638625</v>
      </c>
      <c r="L34" s="22">
        <v>15970584</v>
      </c>
      <c r="M34" s="22">
        <v>15277581</v>
      </c>
      <c r="N34" s="22">
        <v>49886790</v>
      </c>
      <c r="O34" s="22">
        <v>15078481</v>
      </c>
      <c r="P34" s="22">
        <v>14394511</v>
      </c>
      <c r="Q34" s="22">
        <v>14681744</v>
      </c>
      <c r="R34" s="22">
        <v>44154736</v>
      </c>
      <c r="S34" s="22"/>
      <c r="T34" s="22"/>
      <c r="U34" s="22"/>
      <c r="V34" s="22"/>
      <c r="W34" s="22">
        <v>138192276</v>
      </c>
      <c r="X34" s="22">
        <v>166422902</v>
      </c>
      <c r="Y34" s="22">
        <v>-28230626</v>
      </c>
      <c r="Z34" s="23">
        <v>-16.963185751922534</v>
      </c>
      <c r="AA34" s="20">
        <v>208545746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217994541</v>
      </c>
      <c r="D37" s="20"/>
      <c r="E37" s="21">
        <v>180816586</v>
      </c>
      <c r="F37" s="22">
        <v>202816586</v>
      </c>
      <c r="G37" s="22"/>
      <c r="H37" s="22">
        <v>24493938</v>
      </c>
      <c r="I37" s="22">
        <v>37270800</v>
      </c>
      <c r="J37" s="22">
        <v>61764738</v>
      </c>
      <c r="K37" s="22">
        <v>42700151</v>
      </c>
      <c r="L37" s="22">
        <v>33914234</v>
      </c>
      <c r="M37" s="22">
        <v>26661571</v>
      </c>
      <c r="N37" s="22">
        <v>103275956</v>
      </c>
      <c r="O37" s="22">
        <v>-94105618</v>
      </c>
      <c r="P37" s="22">
        <v>26782108</v>
      </c>
      <c r="Q37" s="22">
        <v>30043662</v>
      </c>
      <c r="R37" s="22">
        <v>-37279848</v>
      </c>
      <c r="S37" s="22"/>
      <c r="T37" s="22"/>
      <c r="U37" s="22"/>
      <c r="V37" s="22"/>
      <c r="W37" s="22">
        <v>127760846</v>
      </c>
      <c r="X37" s="22">
        <v>144412477</v>
      </c>
      <c r="Y37" s="22">
        <v>-16651631</v>
      </c>
      <c r="Z37" s="23">
        <v>-11.530604104242324</v>
      </c>
      <c r="AA37" s="20">
        <v>202816586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112408473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44528972</v>
      </c>
      <c r="D41" s="20"/>
      <c r="E41" s="21">
        <v>60443332</v>
      </c>
      <c r="F41" s="22">
        <v>79383538</v>
      </c>
      <c r="G41" s="22"/>
      <c r="H41" s="22">
        <v>1838304</v>
      </c>
      <c r="I41" s="22">
        <v>658545</v>
      </c>
      <c r="J41" s="22">
        <v>2496849</v>
      </c>
      <c r="K41" s="22">
        <v>1148500</v>
      </c>
      <c r="L41" s="22">
        <v>2048474</v>
      </c>
      <c r="M41" s="22">
        <v>7508397</v>
      </c>
      <c r="N41" s="22">
        <v>10705371</v>
      </c>
      <c r="O41" s="22">
        <v>122778694</v>
      </c>
      <c r="P41" s="22">
        <v>8314593</v>
      </c>
      <c r="Q41" s="22">
        <v>6604629</v>
      </c>
      <c r="R41" s="22">
        <v>137697916</v>
      </c>
      <c r="S41" s="22"/>
      <c r="T41" s="22"/>
      <c r="U41" s="22"/>
      <c r="V41" s="22"/>
      <c r="W41" s="22">
        <v>150900136</v>
      </c>
      <c r="X41" s="22">
        <v>51477233</v>
      </c>
      <c r="Y41" s="22">
        <v>99422903</v>
      </c>
      <c r="Z41" s="23">
        <v>193.13956327062101</v>
      </c>
      <c r="AA41" s="20">
        <v>79383538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20000000</v>
      </c>
      <c r="F42" s="22">
        <v>20000000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15000003</v>
      </c>
      <c r="Y42" s="22">
        <v>-15000003</v>
      </c>
      <c r="Z42" s="23">
        <v>-100</v>
      </c>
      <c r="AA42" s="20">
        <v>20000000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65125424</v>
      </c>
      <c r="D44" s="20"/>
      <c r="E44" s="21">
        <v>56190586</v>
      </c>
      <c r="F44" s="22">
        <v>59450586</v>
      </c>
      <c r="G44" s="22"/>
      <c r="H44" s="22">
        <v>-729997</v>
      </c>
      <c r="I44" s="22">
        <v>15878342</v>
      </c>
      <c r="J44" s="22">
        <v>15148345</v>
      </c>
      <c r="K44" s="22">
        <v>7677098</v>
      </c>
      <c r="L44" s="22">
        <v>6304675</v>
      </c>
      <c r="M44" s="22">
        <v>15153639</v>
      </c>
      <c r="N44" s="22">
        <v>29135412</v>
      </c>
      <c r="O44" s="22">
        <v>4837032</v>
      </c>
      <c r="P44" s="22">
        <v>5252315</v>
      </c>
      <c r="Q44" s="22">
        <v>5949940</v>
      </c>
      <c r="R44" s="22">
        <v>16039287</v>
      </c>
      <c r="S44" s="22"/>
      <c r="T44" s="22"/>
      <c r="U44" s="22"/>
      <c r="V44" s="22"/>
      <c r="W44" s="22">
        <v>60323044</v>
      </c>
      <c r="X44" s="22">
        <v>43446986</v>
      </c>
      <c r="Y44" s="22">
        <v>16876058</v>
      </c>
      <c r="Z44" s="23">
        <v>38.842873933763784</v>
      </c>
      <c r="AA44" s="20">
        <v>59450586</v>
      </c>
    </row>
    <row r="45" spans="1:27" x14ac:dyDescent="0.25">
      <c r="A45" s="19" t="s">
        <v>70</v>
      </c>
      <c r="B45" s="15" t="s">
        <v>32</v>
      </c>
      <c r="C45" s="20">
        <v>7164374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620837845</v>
      </c>
      <c r="D47" s="29">
        <f t="shared" ref="D47:Y47" si="1">SUM(D34:D46)</f>
        <v>0</v>
      </c>
      <c r="E47" s="30">
        <f t="shared" si="1"/>
        <v>537507902</v>
      </c>
      <c r="F47" s="31">
        <f t="shared" si="1"/>
        <v>570196456</v>
      </c>
      <c r="G47" s="31">
        <f t="shared" si="1"/>
        <v>0</v>
      </c>
      <c r="H47" s="31">
        <f t="shared" si="1"/>
        <v>39998076</v>
      </c>
      <c r="I47" s="31">
        <f t="shared" si="1"/>
        <v>83562606</v>
      </c>
      <c r="J47" s="31">
        <f t="shared" si="1"/>
        <v>123560682</v>
      </c>
      <c r="K47" s="31">
        <f t="shared" si="1"/>
        <v>70164374</v>
      </c>
      <c r="L47" s="31">
        <f t="shared" si="1"/>
        <v>58237967</v>
      </c>
      <c r="M47" s="31">
        <f t="shared" si="1"/>
        <v>64601188</v>
      </c>
      <c r="N47" s="31">
        <f t="shared" si="1"/>
        <v>193003529</v>
      </c>
      <c r="O47" s="31">
        <f t="shared" si="1"/>
        <v>48588589</v>
      </c>
      <c r="P47" s="31">
        <f t="shared" si="1"/>
        <v>54743527</v>
      </c>
      <c r="Q47" s="31">
        <f t="shared" si="1"/>
        <v>57279975</v>
      </c>
      <c r="R47" s="31">
        <f t="shared" si="1"/>
        <v>160612091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477176302</v>
      </c>
      <c r="X47" s="31">
        <f t="shared" si="1"/>
        <v>420759601</v>
      </c>
      <c r="Y47" s="31">
        <f t="shared" si="1"/>
        <v>56416701</v>
      </c>
      <c r="Z47" s="32">
        <f>+IF(X47&lt;&gt;0,+(Y47/X47)*100,0)</f>
        <v>13.408297960620988</v>
      </c>
      <c r="AA47" s="29">
        <f>SUM(AA34:AA46)</f>
        <v>570196456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-620909393</v>
      </c>
      <c r="D48" s="39">
        <f t="shared" si="2"/>
        <v>0</v>
      </c>
      <c r="E48" s="40">
        <f t="shared" si="2"/>
        <v>-537507902</v>
      </c>
      <c r="F48" s="41">
        <f t="shared" si="2"/>
        <v>-570196456</v>
      </c>
      <c r="G48" s="41">
        <f t="shared" si="2"/>
        <v>0</v>
      </c>
      <c r="H48" s="41">
        <f t="shared" si="2"/>
        <v>-39998076</v>
      </c>
      <c r="I48" s="41">
        <f t="shared" si="2"/>
        <v>-83562606</v>
      </c>
      <c r="J48" s="41">
        <f t="shared" si="2"/>
        <v>-123560682</v>
      </c>
      <c r="K48" s="41">
        <f t="shared" si="2"/>
        <v>-70164374</v>
      </c>
      <c r="L48" s="41">
        <f t="shared" si="2"/>
        <v>-58237967</v>
      </c>
      <c r="M48" s="41">
        <f t="shared" si="2"/>
        <v>-64599362</v>
      </c>
      <c r="N48" s="41">
        <f t="shared" si="2"/>
        <v>-193001703</v>
      </c>
      <c r="O48" s="41">
        <f t="shared" si="2"/>
        <v>-48588589</v>
      </c>
      <c r="P48" s="41">
        <f t="shared" si="2"/>
        <v>-54743527</v>
      </c>
      <c r="Q48" s="41">
        <f t="shared" si="2"/>
        <v>-57279975</v>
      </c>
      <c r="R48" s="41">
        <f t="shared" si="2"/>
        <v>-160612091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-477174476</v>
      </c>
      <c r="X48" s="41">
        <f t="shared" si="2"/>
        <v>-420759601</v>
      </c>
      <c r="Y48" s="41">
        <f t="shared" si="2"/>
        <v>-56414875</v>
      </c>
      <c r="Z48" s="42">
        <f>+IF(X48&lt;&gt;0,+(Y48/X48)*100,0)</f>
        <v>13.407863983595705</v>
      </c>
      <c r="AA48" s="39">
        <f>+AA32-AA47</f>
        <v>-570196456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-620909393</v>
      </c>
      <c r="D51" s="48">
        <f t="shared" si="3"/>
        <v>0</v>
      </c>
      <c r="E51" s="49">
        <f t="shared" si="3"/>
        <v>-537507902</v>
      </c>
      <c r="F51" s="50">
        <f t="shared" si="3"/>
        <v>-570196456</v>
      </c>
      <c r="G51" s="50">
        <f t="shared" si="3"/>
        <v>0</v>
      </c>
      <c r="H51" s="50">
        <f t="shared" si="3"/>
        <v>-39998076</v>
      </c>
      <c r="I51" s="50">
        <f t="shared" si="3"/>
        <v>-83562606</v>
      </c>
      <c r="J51" s="50">
        <f t="shared" si="3"/>
        <v>-123560682</v>
      </c>
      <c r="K51" s="50">
        <f t="shared" si="3"/>
        <v>-70164374</v>
      </c>
      <c r="L51" s="50">
        <f t="shared" si="3"/>
        <v>-58237967</v>
      </c>
      <c r="M51" s="50">
        <f t="shared" si="3"/>
        <v>-64599362</v>
      </c>
      <c r="N51" s="50">
        <f t="shared" si="3"/>
        <v>-193001703</v>
      </c>
      <c r="O51" s="50">
        <f t="shared" si="3"/>
        <v>-48588589</v>
      </c>
      <c r="P51" s="50">
        <f t="shared" si="3"/>
        <v>-54743527</v>
      </c>
      <c r="Q51" s="50">
        <f t="shared" si="3"/>
        <v>-57279975</v>
      </c>
      <c r="R51" s="50">
        <f t="shared" si="3"/>
        <v>-160612091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-477174476</v>
      </c>
      <c r="X51" s="50">
        <f t="shared" si="3"/>
        <v>-420759601</v>
      </c>
      <c r="Y51" s="50">
        <f t="shared" si="3"/>
        <v>-56414875</v>
      </c>
      <c r="Z51" s="51">
        <f>+IF(X51&lt;&gt;0,+(Y51/X51)*100,0)</f>
        <v>13.407863983595705</v>
      </c>
      <c r="AA51" s="48">
        <f>SUM(AA48:AA50)</f>
        <v>-570196456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-620909393</v>
      </c>
      <c r="D53" s="54">
        <f>+D51-D52</f>
        <v>0</v>
      </c>
      <c r="E53" s="55">
        <f t="shared" si="4"/>
        <v>-537507902</v>
      </c>
      <c r="F53" s="56">
        <f t="shared" si="4"/>
        <v>-570196456</v>
      </c>
      <c r="G53" s="56">
        <f t="shared" si="4"/>
        <v>0</v>
      </c>
      <c r="H53" s="56">
        <f t="shared" si="4"/>
        <v>-39998076</v>
      </c>
      <c r="I53" s="56">
        <f t="shared" si="4"/>
        <v>-83562606</v>
      </c>
      <c r="J53" s="56">
        <f t="shared" si="4"/>
        <v>-123560682</v>
      </c>
      <c r="K53" s="56">
        <f t="shared" si="4"/>
        <v>-70164374</v>
      </c>
      <c r="L53" s="56">
        <f t="shared" si="4"/>
        <v>-58237967</v>
      </c>
      <c r="M53" s="56">
        <f t="shared" si="4"/>
        <v>-64599362</v>
      </c>
      <c r="N53" s="56">
        <f t="shared" si="4"/>
        <v>-193001703</v>
      </c>
      <c r="O53" s="56">
        <f t="shared" si="4"/>
        <v>-48588589</v>
      </c>
      <c r="P53" s="56">
        <f t="shared" si="4"/>
        <v>-54743527</v>
      </c>
      <c r="Q53" s="56">
        <f t="shared" si="4"/>
        <v>-57279975</v>
      </c>
      <c r="R53" s="56">
        <f t="shared" si="4"/>
        <v>-160612091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-477174476</v>
      </c>
      <c r="X53" s="56">
        <f t="shared" si="4"/>
        <v>-420759601</v>
      </c>
      <c r="Y53" s="56">
        <f t="shared" si="4"/>
        <v>-56414875</v>
      </c>
      <c r="Z53" s="57">
        <f>+IF(X53&lt;&gt;0,+(Y53/X53)*100,0)</f>
        <v>13.407863983595705</v>
      </c>
      <c r="AA53" s="54">
        <f>+AA51-AA52</f>
        <v>-570196456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-620909393</v>
      </c>
      <c r="D56" s="48">
        <f>SUM(D53:D55)</f>
        <v>0</v>
      </c>
      <c r="E56" s="49">
        <f t="shared" si="5"/>
        <v>-537507902</v>
      </c>
      <c r="F56" s="50">
        <f t="shared" si="5"/>
        <v>-570196456</v>
      </c>
      <c r="G56" s="50">
        <f t="shared" si="5"/>
        <v>0</v>
      </c>
      <c r="H56" s="50">
        <f t="shared" si="5"/>
        <v>-39998076</v>
      </c>
      <c r="I56" s="50">
        <f t="shared" si="5"/>
        <v>-83562606</v>
      </c>
      <c r="J56" s="50">
        <f t="shared" si="5"/>
        <v>-123560682</v>
      </c>
      <c r="K56" s="50">
        <f t="shared" si="5"/>
        <v>-70164374</v>
      </c>
      <c r="L56" s="50">
        <f t="shared" si="5"/>
        <v>-58237967</v>
      </c>
      <c r="M56" s="50">
        <f t="shared" si="5"/>
        <v>-64599362</v>
      </c>
      <c r="N56" s="50">
        <f t="shared" si="5"/>
        <v>-193001703</v>
      </c>
      <c r="O56" s="50">
        <f t="shared" si="5"/>
        <v>-48588589</v>
      </c>
      <c r="P56" s="50">
        <f t="shared" si="5"/>
        <v>-54743527</v>
      </c>
      <c r="Q56" s="50">
        <f t="shared" si="5"/>
        <v>-57279975</v>
      </c>
      <c r="R56" s="50">
        <f t="shared" si="5"/>
        <v>-160612091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-477174476</v>
      </c>
      <c r="X56" s="50">
        <f t="shared" si="5"/>
        <v>-420759601</v>
      </c>
      <c r="Y56" s="50">
        <f t="shared" si="5"/>
        <v>-56414875</v>
      </c>
      <c r="Z56" s="51">
        <f>+IF(X56&lt;&gt;0,+(Y56/X56)*100,0)</f>
        <v>13.407863983595705</v>
      </c>
      <c r="AA56" s="48">
        <f>SUM(AA53:AA55)</f>
        <v>-570196456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-620909393</v>
      </c>
      <c r="D59" s="65">
        <f>SUM(D56:D58)</f>
        <v>0</v>
      </c>
      <c r="E59" s="66">
        <f t="shared" si="6"/>
        <v>-537507902</v>
      </c>
      <c r="F59" s="67">
        <f t="shared" si="6"/>
        <v>-570196456</v>
      </c>
      <c r="G59" s="67">
        <f t="shared" si="6"/>
        <v>0</v>
      </c>
      <c r="H59" s="67">
        <f t="shared" si="6"/>
        <v>-39998076</v>
      </c>
      <c r="I59" s="67">
        <f t="shared" si="6"/>
        <v>-83562606</v>
      </c>
      <c r="J59" s="67">
        <f t="shared" si="6"/>
        <v>-123560682</v>
      </c>
      <c r="K59" s="67">
        <f t="shared" si="6"/>
        <v>-70164374</v>
      </c>
      <c r="L59" s="67">
        <f t="shared" si="6"/>
        <v>-58237967</v>
      </c>
      <c r="M59" s="67">
        <f t="shared" si="6"/>
        <v>-64599362</v>
      </c>
      <c r="N59" s="67">
        <f t="shared" si="6"/>
        <v>-193001703</v>
      </c>
      <c r="O59" s="67">
        <f t="shared" si="6"/>
        <v>-48588589</v>
      </c>
      <c r="P59" s="67">
        <f t="shared" si="6"/>
        <v>-54743527</v>
      </c>
      <c r="Q59" s="67">
        <f t="shared" si="6"/>
        <v>-57279975</v>
      </c>
      <c r="R59" s="67">
        <f t="shared" si="6"/>
        <v>-160612091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-477174476</v>
      </c>
      <c r="X59" s="67">
        <f t="shared" si="6"/>
        <v>-420759601</v>
      </c>
      <c r="Y59" s="67">
        <f t="shared" si="6"/>
        <v>-56414875</v>
      </c>
      <c r="Z59" s="68">
        <f>+IF(X59&lt;&gt;0,+(Y59/X59)*100,0)</f>
        <v>13.407863983595705</v>
      </c>
      <c r="AA59" s="65">
        <f>SUM(AA56:AA58)</f>
        <v>-570196456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4826BA3-0D4D-41AA-AACE-83CB0575B9FF}"/>
</file>

<file path=customXml/itemProps2.xml><?xml version="1.0" encoding="utf-8"?>
<ds:datastoreItem xmlns:ds="http://schemas.openxmlformats.org/officeDocument/2006/customXml" ds:itemID="{BC4F052B-3DEB-4363-B1BD-D71E5D200B15}"/>
</file>

<file path=customXml/itemProps3.xml><?xml version="1.0" encoding="utf-8"?>
<ds:datastoreItem xmlns:ds="http://schemas.openxmlformats.org/officeDocument/2006/customXml" ds:itemID="{0AC4F75D-90D5-4F5C-892B-89DD4BC5BFD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Summary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2024-05-12T19:30:53Z</dcterms:created>
  <dcterms:modified xsi:type="dcterms:W3CDTF">2024-05-12T19:34:12Z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